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(เปลี่ยน TQA)\แบบประเมินผล\แบบประเมินสายบริหาร\ข้าราชการ\"/>
    </mc:Choice>
  </mc:AlternateContent>
  <bookViews>
    <workbookView xWindow="0" yWindow="0" windowWidth="20490" windowHeight="7755"/>
  </bookViews>
  <sheets>
    <sheet name="แบบประเมินสายบริหาร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6" i="5" l="1"/>
  <c r="J75" i="5"/>
  <c r="J64" i="5"/>
  <c r="J62" i="5"/>
  <c r="J60" i="5"/>
  <c r="J58" i="5"/>
  <c r="J56" i="5"/>
  <c r="J31" i="5"/>
  <c r="K76" i="5" l="1"/>
  <c r="K75" i="5"/>
  <c r="K71" i="5"/>
  <c r="K69" i="5"/>
  <c r="K68" i="5"/>
  <c r="K67" i="5"/>
  <c r="K64" i="5"/>
  <c r="K62" i="5"/>
  <c r="K60" i="5"/>
  <c r="K58" i="5"/>
  <c r="K56" i="5"/>
  <c r="K40" i="5"/>
  <c r="K37" i="5"/>
  <c r="K35" i="5"/>
  <c r="K33" i="5"/>
  <c r="K32" i="5"/>
  <c r="K31" i="5"/>
  <c r="K29" i="5"/>
  <c r="K27" i="5"/>
  <c r="K26" i="5"/>
  <c r="K25" i="5"/>
  <c r="K77" i="5" l="1"/>
  <c r="I106" i="5"/>
  <c r="I105" i="5"/>
  <c r="I101" i="5"/>
  <c r="I100" i="5"/>
  <c r="I99" i="5"/>
  <c r="I98" i="5"/>
  <c r="I97" i="5"/>
  <c r="I96" i="5"/>
  <c r="I88" i="5"/>
  <c r="I89" i="5"/>
  <c r="I90" i="5"/>
  <c r="I91" i="5"/>
  <c r="I87" i="5"/>
  <c r="I107" i="5" l="1"/>
  <c r="I108" i="5" s="1"/>
  <c r="I92" i="5"/>
  <c r="I93" i="5" s="1"/>
  <c r="I109" i="5" s="1"/>
  <c r="I102" i="5"/>
  <c r="I103" i="5" s="1"/>
  <c r="C117" i="5" l="1"/>
  <c r="C116" i="5" l="1"/>
  <c r="C118" i="5" s="1"/>
</calcChain>
</file>

<file path=xl/sharedStrings.xml><?xml version="1.0" encoding="utf-8"?>
<sst xmlns="http://schemas.openxmlformats.org/spreadsheetml/2006/main" count="310" uniqueCount="230">
  <si>
    <t>ส่วนที่ 1 ข้อมูลส่วนบุคคล</t>
  </si>
  <si>
    <t>รอบการประเมิน</t>
  </si>
  <si>
    <t>[   ]  ครั้งที่ 2 (ตั้งแต่ 1 ก.พ. 25...... -31  ก.ค.25......)</t>
  </si>
  <si>
    <t>คุณภาพ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</si>
  <si>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</si>
  <si>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</si>
  <si>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</si>
  <si>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</si>
  <si>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</si>
  <si>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</si>
  <si>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</si>
  <si>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 xml:space="preserve"> -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</si>
  <si>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</si>
  <si>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</si>
  <si>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</si>
  <si>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</si>
  <si>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</si>
  <si>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</si>
  <si>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</si>
  <si>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</si>
  <si>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ผลรวมค่าสมรรถนะประจำสายงาน</t>
  </si>
  <si>
    <t>ผลรวมค่าสมรรถนะหลักของส่วนงาน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</si>
  <si>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</si>
  <si>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</si>
  <si>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</si>
  <si>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</si>
  <si>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 xml:space="preserve"> =  90.00-100.00 คะแนน</t>
  </si>
  <si>
    <t xml:space="preserve"> =  80.00-89.99 คะแนน</t>
  </si>
  <si>
    <t>2. ผลการประเมินสมรรถนะ (30 คะแนน)</t>
  </si>
  <si>
    <t xml:space="preserve"> = 70.00-79.99 คะแนน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</si>
  <si>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</si>
  <si>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</si>
  <si>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</si>
  <si>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</si>
  <si>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 xml:space="preserve">      .................................................................................................................................................</t>
  </si>
  <si>
    <t xml:space="preserve">      ..................................................................................................................................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</si>
  <si>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</si>
  <si>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</si>
  <si>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</si>
  <si>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      ............................................................................................................................</t>
  </si>
  <si>
    <t>ลงชื่อ ...........................................................</t>
  </si>
  <si>
    <t>ตำแหน่ง .....................................................</t>
  </si>
  <si>
    <t xml:space="preserve">2.3 ความคิดเห็นของคณะกรรมการประจำส่วนงาน (ถ้ามี) </t>
  </si>
  <si>
    <t xml:space="preserve">      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</si>
  <si>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</si>
  <si>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</si>
  <si>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</si>
  <si>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</si>
  <si>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 xml:space="preserve">      โดยมี 1..................................................................................................................     เป็นพยาน</t>
  </si>
  <si>
    <t xml:space="preserve">               2..................................................................................................................     เป็นพยาน</t>
  </si>
  <si>
    <t>รวมทั้งกำหนดเกณฑ์/ตัวชี้วัดของงานและวิธีการพัฒนา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</si>
  <si>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</si>
  <si>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</si>
  <si>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</si>
  <si>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</si>
  <si>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</si>
  <si>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</si>
  <si>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</si>
  <si>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</si>
  <si>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</si>
  <si>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</si>
  <si>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</si>
  <si>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</si>
  <si>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</si>
  <si>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</si>
  <si>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</si>
  <si>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</si>
  <si>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</si>
  <si>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</si>
  <si>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</si>
  <si>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</si>
  <si>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</si>
  <si>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</si>
  <si>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</si>
  <si>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>7. จำนวนครั้งของการเข้าร่วมกิจกรรมต่างๆ ได้แก่ งานแห่เทียนพรรษา ,</t>
  </si>
  <si>
    <t xml:space="preserve"> กิจกรรมประหยัดพลังงาน , Big cleaning day  กิจกรรมตามโครงการจริยธรรม ,</t>
  </si>
  <si>
    <t xml:space="preserve">ระดับการประเมิน </t>
  </si>
  <si>
    <t>ปริมาณ</t>
  </si>
  <si>
    <t>≥5 ครั้ง</t>
  </si>
  <si>
    <t>4 ครั้ง</t>
  </si>
  <si>
    <t>3  ครั้ง</t>
  </si>
  <si>
    <t>2  ครั้ง</t>
  </si>
  <si>
    <t>1  ครั้ง</t>
  </si>
  <si>
    <t xml:space="preserve"> งานที่โรงพยาบาลเป็นเจ้าภาพ)</t>
  </si>
  <si>
    <t xml:space="preserve"> งานพิธีต่างๆ ได้รับมอบหมาย  (หน่วยแพทย์เคลื่อนที่/ งานด้านจิตอาสา/</t>
  </si>
  <si>
    <t>8. การตรวจสุขภาพประจำปี</t>
  </si>
  <si>
    <t>ตรวจครบ</t>
  </si>
  <si>
    <t>ทุกรายการ</t>
  </si>
  <si>
    <t>ขาด x-ray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</si>
  <si>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</si>
  <si>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</si>
  <si>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</si>
  <si>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</si>
  <si>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2. จำนวนครั้งของการเข้าร่วมประชุมในหน่วยงาน</t>
  </si>
  <si>
    <t>3. การเข้าร่วม อบรม/สัมมนา ในและนอกหน่วยงานเพื่อพัฒนาความรู้และ</t>
  </si>
  <si>
    <t>ศักยภาพของบุคลากร</t>
  </si>
  <si>
    <t>4. เป็นผู้มีวัฒนธรรมความปลอดภัย</t>
  </si>
  <si>
    <t>9-10 ข้อ</t>
  </si>
  <si>
    <t>7-8 ข้อ</t>
  </si>
  <si>
    <t>5-6 ข้อ</t>
  </si>
  <si>
    <t>3-4 ข้อ</t>
  </si>
  <si>
    <t xml:space="preserve">1-2ข้อ </t>
  </si>
  <si>
    <t>3 ครั้ง</t>
  </si>
  <si>
    <t>2 ครั้ง</t>
  </si>
  <si>
    <t>1 ครั้ง</t>
  </si>
  <si>
    <t>≥17 ชม.</t>
  </si>
  <si>
    <t xml:space="preserve"> 14-16 ชม.</t>
  </si>
  <si>
    <t xml:space="preserve"> 11-13 ชม.</t>
  </si>
  <si>
    <t xml:space="preserve"> 8-10 ชม.</t>
  </si>
  <si>
    <t>7 ชม.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</si>
  <si>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</si>
  <si>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</si>
  <si>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</si>
  <si>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</si>
  <si>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</si>
  <si>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</si>
  <si>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</si>
  <si>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</si>
  <si>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3. KPI เลือก</t>
  </si>
  <si>
    <t>1. การมุ่งผลสัมฤทธิ์</t>
  </si>
  <si>
    <t>2. การทำงานเป็นทีม</t>
  </si>
  <si>
    <t>[   ]  ครั้งที่ 1 (ตั้งแต่ 1 ส.ค.25.... - 31 ม.ค.25.....)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</si>
  <si>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</si>
  <si>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</si>
  <si>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</si>
  <si>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</si>
  <si>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</si>
  <si>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</si>
  <si>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</si>
  <si>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3.การคิดเชิงกลยุทธ์ (Strategic Thinking)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</si>
  <si>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</si>
  <si>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</si>
  <si>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</si>
  <si>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 xml:space="preserve">                                    สมรรถนะทางการบริหาร (Managerial Competency)                           คิดเป็นร้อยละ 15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</si>
  <si>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</si>
  <si>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</si>
  <si>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</si>
  <si>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t>ลงชื่อ  ...................................................................ผู้ประเมิน</t>
  </si>
  <si>
    <t>ลงชื่อ  ...........................................................ผู้รับการประเมิน</t>
  </si>
  <si>
    <t xml:space="preserve">             ตำแหน่ง……………………………….</t>
  </si>
  <si>
    <t xml:space="preserve">              (………………………………..)</t>
  </si>
  <si>
    <t xml:space="preserve">      (……………………………...)</t>
  </si>
  <si>
    <t xml:space="preserve">      ตำแหน่ง…………………………………</t>
  </si>
  <si>
    <t>ลงชื่อ ..................................................................ผู้รับการประเมิน</t>
  </si>
  <si>
    <t>ลงชื่อ  ......................................................... ผู้ประเมิน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</si>
  <si>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</si>
  <si>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r>
      <t xml:space="preserve">ระดับสมรรถนะที่คาดหวัง (1) 
</t>
    </r>
    <r>
      <rPr>
        <b/>
        <sz val="12"/>
        <rFont val="Browallia New"/>
        <family val="2"/>
      </rPr>
      <t>ดูได้จากตารางสมรรถนะที่คาดหวัง
ตามตำแหน่ง</t>
    </r>
  </si>
  <si>
    <t>สรุปผลประเมิน  ทำเครื่องหมาย ü ในช่องที่ตรงกับช่วงคะแนนที่ได้รับ</t>
  </si>
  <si>
    <t xml:space="preserve">         (……….…………...............………...)</t>
  </si>
  <si>
    <t xml:space="preserve">        ตำแหน่ง…………………….</t>
  </si>
  <si>
    <t xml:space="preserve">         วันที่ ............/............../...............</t>
  </si>
  <si>
    <t xml:space="preserve">          (…………………….......……..)</t>
  </si>
  <si>
    <t xml:space="preserve">         ตำแหน่ง………………….</t>
  </si>
  <si>
    <t xml:space="preserve">           (……………………………....….)</t>
  </si>
  <si>
    <t xml:space="preserve">        ตำแหน่ง…………………………..</t>
  </si>
  <si>
    <t xml:space="preserve">        (……………………….…..........)</t>
  </si>
  <si>
    <t xml:space="preserve">      ตำแหน่ง…………………………</t>
  </si>
  <si>
    <t xml:space="preserve">        วันที่ ............/............../...............</t>
  </si>
  <si>
    <t>(ต้องระบุจำนวนครั้ง)</t>
  </si>
  <si>
    <t>(ต้องระบุจำนวนวัน)</t>
  </si>
  <si>
    <t>ข้าราชการสายบริหาร</t>
  </si>
  <si>
    <t>การมาปฏิบัติราชการ</t>
  </si>
  <si>
    <t>ข้อตกลงการปฏิบัติราชการ</t>
  </si>
  <si>
    <t xml:space="preserve">แบบสรุปผลการประเมินผลการปฏิบัติราชการและแผนการพัฒนาข้าราชการ </t>
  </si>
  <si>
    <t>ลงชื่อ  ..................................................ผู้รับการประเมิน</t>
  </si>
  <si>
    <t>ลงชื่อ  ......................................................ผู้ประเมิน</t>
  </si>
  <si>
    <t xml:space="preserve"> = 60.00-69.99 คะแนน</t>
  </si>
  <si>
    <r>
      <t xml:space="preserve">ผลการประเมิน (2) 
</t>
    </r>
    <r>
      <rPr>
        <b/>
        <sz val="12"/>
        <rFont val="Browallia New"/>
        <family val="2"/>
      </rPr>
      <t>(รายละเอียดผลการประเมิน
ตามคู่มือสมรรถนะมหาวิทยาลัย
ศรีนครินทรวิโรฒ 2560)</t>
    </r>
  </si>
  <si>
    <r>
      <t xml:space="preserve">ค่าสมรรถนะที่ได้รับ 
</t>
    </r>
    <r>
      <rPr>
        <b/>
        <sz val="11"/>
        <rFont val="Browallia New"/>
        <family val="2"/>
      </rPr>
      <t xml:space="preserve">= [(2)/(1)]  x 100
</t>
    </r>
    <r>
      <rPr>
        <b/>
        <sz val="12"/>
        <rFont val="Browallia New"/>
        <family val="2"/>
      </rPr>
      <t>หากผลการประเมินมีค่าสูงกว่าระดับ
ที่คาดหวัง ให้ค่าสมรรถนะ = 100</t>
    </r>
  </si>
  <si>
    <t>ส่วนที่ 1 สรุปผลการประเมินผลการปฏิบัติราชการ</t>
  </si>
  <si>
    <t>1. ผลการประเมินผลการปฏิบัติราชการ (70 คะแนน)</t>
  </si>
  <si>
    <t>ส่วนที่ 3 การแจ้งผลประเมินการปฏิบัติราชการ</t>
  </si>
  <si>
    <t>ส่วนที่ 4 แผนการพัฒนาข้าราชการ ให้ผู้ประเมินกับผู้รับการประเมินจัดทำแผนการพัฒนาและปรับปรุงการปฏิบัติราชการ โดยร่วมกันกำหนดเป้าหมาย ผลลัพธ์ หรือ มาตรฐานความสำเร็จของงาน</t>
  </si>
  <si>
    <t>แผนการพัฒนา หรือพัฒนาปรับปรุงการปฏิบัติราชการ</t>
  </si>
  <si>
    <t>(ต้องระบุข้อมูล)</t>
  </si>
  <si>
    <t>(ให้ระบุตัวชี้วัด)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</si>
  <si>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</si>
  <si>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</si>
  <si>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</si>
  <si>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</si>
  <si>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</si>
  <si>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</si>
  <si>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</si>
  <si>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</si>
  <si>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 xml:space="preserve">    2.1 ระดับความสำเร็จของกระบวนการคุณภาพในการทำการจัดการความรู้ (KM)</t>
  </si>
  <si>
    <t>หรือการบริหารจัดการแบบลีน (Lean management)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</si>
  <si>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</si>
  <si>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</si>
  <si>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600</t>
  </si>
  <si>
    <t>คะแนนประเมินสมรรถนะหลักส่วนงาน (c) = (ผลรวมค่าสมรรถนะหลักส่วนงาน  x ร้อยละสมรรถนะหลักส่วนงาน 5)/จำนวนสมรรถนะที่ประเมินทั้งหมด 200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</si>
  <si>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ให้ผู้ประเมินพิจารณาประเมินทั้งสมรรถนะหลักมหาวิทยาลัยและสมรรถนะทางการบริหาร</t>
  </si>
  <si>
    <t>จำนวนการลา,ขาดงาน (วัน) / มาสาย(ครั้ง)
 [   ](1ส.ค.....-31ม.ค.....) [   ](1ก.พ.....-31 ก.ค.....)</t>
  </si>
  <si>
    <t xml:space="preserve">[   ] ดีเด่น </t>
  </si>
  <si>
    <t xml:space="preserve">[   ] ดีมาก </t>
  </si>
  <si>
    <t xml:space="preserve">[   ] ดี </t>
  </si>
  <si>
    <t xml:space="preserve">[   ] พอใช้ </t>
  </si>
  <si>
    <t xml:space="preserve">[   ] ต้องปรับปรุง </t>
  </si>
  <si>
    <t xml:space="preserve">  [   ] ได้แจ้งผลการประเมินเมื่อวันที่........................................ แต่ผู้รับการประเมินไม่ลงนามรับทราบ </t>
  </si>
  <si>
    <t>≥ร้อยละ 80</t>
  </si>
  <si>
    <t>ร้อยละ 70-79</t>
  </si>
  <si>
    <t>ร้อยละ 60-69</t>
  </si>
  <si>
    <t>ร้อยละ 50-59</t>
  </si>
  <si>
    <t>&lt;ร้อยละ 50</t>
  </si>
  <si>
    <t xml:space="preserve">   1.1 ร้อยละความสำเร็จตามแผนพัฒนาคุณภาพทั้งองค์กรตามเกณฑ์ TQA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</si>
  <si>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</si>
  <si>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</si>
  <si>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r>
      <t xml:space="preserve">      ........</t>
    </r>
    <r>
      <rPr>
        <sz val="16"/>
        <color rgb="FFFF0000"/>
        <rFont val="Browallia New"/>
        <family val="2"/>
      </rPr>
      <t>(ต้องระบุข้อมูล)</t>
    </r>
    <r>
      <rPr>
        <sz val="16"/>
        <rFont val="Browallia New"/>
        <family val="2"/>
      </rPr>
      <t>................................................................................................................</t>
    </r>
  </si>
  <si>
    <r>
      <t xml:space="preserve">      ........</t>
    </r>
    <r>
      <rPr>
        <sz val="16"/>
        <color rgb="FFFF0000"/>
        <rFont val="Browallia New"/>
        <family val="2"/>
      </rPr>
      <t>(ต้องระบุข้อมูล)</t>
    </r>
    <r>
      <rPr>
        <sz val="16"/>
        <rFont val="Browallia New"/>
        <family val="2"/>
      </rPr>
      <t>.....................................................................................................</t>
    </r>
  </si>
  <si>
    <t>(……….…………………...)</t>
  </si>
  <si>
    <t xml:space="preserve">  [   ] ผู้ประเมินแจ้งผลการประเมินการปฏิบัติราชการรอบที่ 1 แก่ผู้รับการประเมิน</t>
  </si>
  <si>
    <t xml:space="preserve">  [   ] ได้รับทราบผลการประเมินและแผนการพัฒนาการปฏิบัติราชการ</t>
  </si>
  <si>
    <t xml:space="preserve">  [   ] ผู้ประเมินแจ้งผลการประเมินการปฏิบัติราชการประจำปี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</si>
  <si>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</si>
  <si>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</si>
  <si>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</si>
  <si>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r>
      <t xml:space="preserve">ชื่อผู้รับการประเมิน </t>
    </r>
    <r>
      <rPr>
        <sz val="17"/>
        <rFont val="Browallia New"/>
        <family val="2"/>
      </rPr>
      <t>.................................................................................</t>
    </r>
  </si>
  <si>
    <r>
      <rPr>
        <b/>
        <sz val="17"/>
        <rFont val="Browallia New"/>
        <family val="2"/>
      </rPr>
      <t xml:space="preserve">ตำแหน่ง  </t>
    </r>
    <r>
      <rPr>
        <sz val="17"/>
        <rFont val="Browallia New"/>
        <family val="2"/>
      </rPr>
      <t>.................................................................................................</t>
    </r>
  </si>
  <si>
    <r>
      <rPr>
        <b/>
        <sz val="17"/>
        <rFont val="Browallia New"/>
        <family val="2"/>
      </rPr>
      <t xml:space="preserve">สังกัด </t>
    </r>
    <r>
      <rPr>
        <sz val="17"/>
        <rFont val="Browallia New"/>
        <family val="2"/>
      </rPr>
      <t>...................................................................................................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</si>
  <si>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7"/>
        <rFont val="Browallia New"/>
        <family val="2"/>
      </rPr>
      <t xml:space="preserve">  ......ศูนย์การแพทย์ปัญญานันทภิกขุ  ชลประทาน.........</t>
    </r>
  </si>
  <si>
    <r>
      <rPr>
        <b/>
        <sz val="17"/>
        <rFont val="Browallia New"/>
        <family val="2"/>
      </rPr>
      <t>วัน เดือน ปีที่บรรจุ</t>
    </r>
    <r>
      <rPr>
        <sz val="17"/>
        <rFont val="Browallia New"/>
        <family val="2"/>
      </rPr>
      <t xml:space="preserve"> ..................................  </t>
    </r>
    <r>
      <rPr>
        <b/>
        <sz val="17"/>
        <rFont val="Browallia New"/>
        <family val="2"/>
      </rPr>
      <t>อายุงาน</t>
    </r>
    <r>
      <rPr>
        <sz val="17"/>
        <rFont val="Browallia New"/>
        <family val="2"/>
      </rPr>
      <t xml:space="preserve"> .............................ปี </t>
    </r>
  </si>
  <si>
    <r>
      <rPr>
        <b/>
        <sz val="17"/>
        <rFont val="Browallia New"/>
        <family val="2"/>
      </rPr>
      <t>ระดับการศึกษาสูงสุด</t>
    </r>
    <r>
      <rPr>
        <sz val="17"/>
        <rFont val="Browallia New"/>
        <family val="2"/>
      </rPr>
      <t xml:space="preserve"> ........................................................................................</t>
    </r>
  </si>
  <si>
    <r>
      <t>ตำแหน่งทางการบริหาร</t>
    </r>
    <r>
      <rPr>
        <sz val="17"/>
        <rFont val="Browallia New"/>
        <family val="2"/>
      </rPr>
      <t>....................................................................................................................</t>
    </r>
  </si>
  <si>
    <r>
      <t xml:space="preserve">ผู้ประเมิน </t>
    </r>
    <r>
      <rPr>
        <sz val="17"/>
        <rFont val="Browallia New"/>
        <family val="2"/>
      </rPr>
      <t>......................................................................................</t>
    </r>
  </si>
  <si>
    <r>
      <rPr>
        <b/>
        <sz val="17"/>
        <rFont val="Browallia New"/>
        <family val="2"/>
      </rPr>
      <t xml:space="preserve">ตำแหน่ง  </t>
    </r>
    <r>
      <rPr>
        <sz val="17"/>
        <rFont val="Browallia New"/>
        <family val="2"/>
      </rPr>
      <t>.....................................................................</t>
    </r>
  </si>
  <si>
    <t>คะแนนผลการประเมิน  
 = (ค่าน้ำหนัก x ผลการ    ประเมิน) / 5  หรือ (1) x (2) / 5</t>
  </si>
  <si>
    <t>แบบประเมินผลการปฏิบัติราชการสำหรับข้าราชการ มหาวิทยาลัยศรีนครินทรวิโรฒ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</si>
  <si>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ตามข้อตกลงการปฏิบัติราชการที่กำหนดร่วมกันล่วงหน้า โดยพิจารณาตามข้อมูลตัวชี้วัดที่กำหนดไว้</t>
  </si>
  <si>
    <t>1.ร้อยละของจำนวนผู้ใต้บังคับบัญชาที่เข้าอบรม/สัมมนาที่ผ่านเกณฑ์</t>
  </si>
  <si>
    <r>
      <t xml:space="preserve">การพัฒนาความรู้ </t>
    </r>
    <r>
      <rPr>
        <b/>
        <sz val="14"/>
        <rFont val="Browallia New"/>
        <family val="2"/>
      </rPr>
      <t>(บังคับหัวหน้างาน/</t>
    </r>
    <r>
      <rPr>
        <b/>
        <sz val="14"/>
        <color rgb="FFFF0000"/>
        <rFont val="Browallia New"/>
        <family val="2"/>
      </rPr>
      <t>หัวหน้าสาขา</t>
    </r>
    <r>
      <rPr>
        <b/>
        <sz val="14"/>
        <rFont val="Browallia New"/>
        <family val="2"/>
      </rPr>
      <t>/หัวหน้าหน่วย)</t>
    </r>
  </si>
  <si>
    <t>(ร้อยละจำนวนคนที่ผ่านเกณฑ์ ในข้อ 3 การเข้าร่วมอบรม/สัมมนาฯ  11-13 ชม.)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</si>
</sst>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2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  <font>
      <b/>
      <u/>
      <sz val="15"/>
      <name val="Browallia New"/>
      <family val="2"/>
    </font>
    <font>
      <b/>
      <sz val="17"/>
      <name val="Browallia New"/>
      <family val="2"/>
    </font>
    <font>
      <b/>
      <u/>
      <sz val="16"/>
      <name val="Browallia New"/>
      <family val="2"/>
    </font>
    <font>
      <sz val="17"/>
      <name val="Browallia New"/>
      <family val="2"/>
    </font>
    <font>
      <sz val="17"/>
      <color rgb="FFFF0000"/>
      <name val="Browallia New"/>
      <family val="2"/>
    </font>
    <font>
      <sz val="13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76">
    <xf numFmtId="0" fontId="0" fillId="0" borderId="0" xfId="0"/>
    <xf numFmtId="0" fontId="3" fillId="0" borderId="25" xfId="0" applyFont="1" applyFill="1" applyBorder="1" applyAlignment="1">
      <alignment vertical="top" wrapText="1"/>
    </xf>
    <xf numFmtId="0" fontId="3" fillId="0" borderId="30" xfId="0" applyFont="1" applyFill="1" applyBorder="1" applyAlignment="1"/>
    <xf numFmtId="0" fontId="3" fillId="0" borderId="30" xfId="0" applyNumberFormat="1" applyFont="1" applyFill="1" applyBorder="1" applyAlignment="1">
      <alignment vertical="top"/>
    </xf>
    <xf numFmtId="0" fontId="3" fillId="0" borderId="8" xfId="0" applyFont="1" applyFill="1" applyBorder="1" applyAlignment="1"/>
    <xf numFmtId="0" fontId="3" fillId="0" borderId="28" xfId="0" applyFont="1" applyFill="1" applyBorder="1" applyAlignment="1"/>
    <xf numFmtId="0" fontId="3" fillId="0" borderId="5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vertical="top"/>
    </xf>
    <xf numFmtId="1" fontId="3" fillId="0" borderId="7" xfId="0" applyNumberFormat="1" applyFont="1" applyFill="1" applyBorder="1" applyAlignment="1"/>
    <xf numFmtId="1" fontId="3" fillId="0" borderId="19" xfId="0" applyNumberFormat="1" applyFont="1" applyFill="1" applyBorder="1" applyAlignment="1"/>
    <xf numFmtId="1" fontId="3" fillId="0" borderId="27" xfId="0" applyNumberFormat="1" applyFont="1" applyFill="1" applyBorder="1" applyAlignment="1"/>
    <xf numFmtId="1" fontId="3" fillId="0" borderId="9" xfId="0" applyNumberFormat="1" applyFont="1" applyFill="1" applyBorder="1" applyAlignment="1"/>
    <xf numFmtId="1" fontId="3" fillId="0" borderId="20" xfId="0" applyNumberFormat="1" applyFont="1" applyFill="1" applyBorder="1" applyAlignment="1"/>
    <xf numFmtId="1" fontId="3" fillId="0" borderId="29" xfId="0" applyNumberFormat="1" applyFont="1" applyFill="1" applyBorder="1" applyAlignment="1"/>
    <xf numFmtId="0" fontId="3" fillId="0" borderId="3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/>
    <xf numFmtId="0" fontId="3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/>
    <xf numFmtId="0" fontId="4" fillId="0" borderId="19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left"/>
    </xf>
    <xf numFmtId="0" fontId="3" fillId="0" borderId="17" xfId="0" applyFont="1" applyFill="1" applyBorder="1" applyAlignment="1">
      <alignment vertical="top" wrapText="1"/>
    </xf>
    <xf numFmtId="0" fontId="6" fillId="0" borderId="0" xfId="0" applyFont="1"/>
    <xf numFmtId="0" fontId="3" fillId="0" borderId="17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3" fillId="0" borderId="21" xfId="0" applyFont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31" xfId="1" applyFont="1" applyFill="1" applyBorder="1" applyAlignment="1">
      <alignment vertical="center"/>
    </xf>
    <xf numFmtId="0" fontId="3" fillId="2" borderId="19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top" wrapText="1"/>
    </xf>
    <xf numFmtId="0" fontId="3" fillId="2" borderId="28" xfId="1" applyFont="1" applyFill="1" applyBorder="1" applyAlignment="1">
      <alignment horizontal="center" vertical="top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2" borderId="0" xfId="1" applyFont="1" applyFill="1" applyBorder="1" applyAlignment="1">
      <alignment vertical="top" wrapText="1"/>
    </xf>
    <xf numFmtId="0" fontId="3" fillId="2" borderId="28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/>
    </xf>
    <xf numFmtId="0" fontId="3" fillId="2" borderId="14" xfId="1" applyFont="1" applyFill="1" applyBorder="1" applyAlignment="1">
      <alignment horizontal="center" vertical="top" wrapText="1"/>
    </xf>
    <xf numFmtId="0" fontId="3" fillId="2" borderId="16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top" wrapText="1"/>
    </xf>
    <xf numFmtId="0" fontId="3" fillId="2" borderId="30" xfId="1" applyFont="1" applyFill="1" applyBorder="1" applyAlignment="1">
      <alignment horizontal="center" vertical="top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vertical="center"/>
    </xf>
    <xf numFmtId="0" fontId="3" fillId="2" borderId="18" xfId="1" applyFont="1" applyFill="1" applyBorder="1" applyAlignment="1">
      <alignment vertical="top" wrapText="1"/>
    </xf>
    <xf numFmtId="0" fontId="3" fillId="2" borderId="30" xfId="1" applyFont="1" applyFill="1" applyBorder="1" applyAlignment="1">
      <alignment vertical="top" wrapText="1"/>
    </xf>
    <xf numFmtId="0" fontId="2" fillId="0" borderId="30" xfId="1" applyFont="1" applyBorder="1" applyAlignment="1">
      <alignment vertical="top"/>
    </xf>
    <xf numFmtId="0" fontId="2" fillId="0" borderId="22" xfId="1" applyFont="1" applyBorder="1" applyAlignment="1">
      <alignment vertical="top"/>
    </xf>
    <xf numFmtId="0" fontId="2" fillId="0" borderId="21" xfId="1" applyFont="1" applyBorder="1" applyAlignment="1">
      <alignment vertical="top"/>
    </xf>
    <xf numFmtId="0" fontId="3" fillId="0" borderId="7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3" fillId="0" borderId="23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3" fillId="2" borderId="19" xfId="1" applyFont="1" applyFill="1" applyBorder="1" applyAlignment="1">
      <alignment vertical="top"/>
    </xf>
    <xf numFmtId="0" fontId="6" fillId="2" borderId="20" xfId="1" applyFont="1" applyFill="1" applyBorder="1" applyAlignment="1"/>
    <xf numFmtId="0" fontId="6" fillId="2" borderId="27" xfId="1" applyFont="1" applyFill="1" applyBorder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5" fillId="0" borderId="0" xfId="1" applyFont="1"/>
    <xf numFmtId="0" fontId="3" fillId="0" borderId="0" xfId="1" applyFont="1"/>
    <xf numFmtId="0" fontId="2" fillId="0" borderId="0" xfId="1" applyFont="1"/>
    <xf numFmtId="0" fontId="5" fillId="2" borderId="0" xfId="1" applyFont="1" applyFill="1" applyBorder="1" applyAlignment="1"/>
    <xf numFmtId="0" fontId="6" fillId="2" borderId="19" xfId="1" applyFont="1" applyFill="1" applyBorder="1" applyAlignment="1">
      <alignment horizontal="right"/>
    </xf>
    <xf numFmtId="0" fontId="2" fillId="2" borderId="0" xfId="1" applyFont="1" applyFill="1" applyBorder="1" applyAlignment="1"/>
    <xf numFmtId="0" fontId="5" fillId="2" borderId="2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top"/>
    </xf>
    <xf numFmtId="0" fontId="5" fillId="2" borderId="29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5" fillId="2" borderId="27" xfId="1" applyFont="1" applyFill="1" applyBorder="1" applyAlignment="1">
      <alignment horizontal="right"/>
    </xf>
    <xf numFmtId="0" fontId="5" fillId="2" borderId="7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3" fillId="0" borderId="14" xfId="0" applyNumberFormat="1" applyFont="1" applyFill="1" applyBorder="1" applyAlignment="1">
      <alignment vertical="top"/>
    </xf>
    <xf numFmtId="0" fontId="3" fillId="0" borderId="16" xfId="0" applyNumberFormat="1" applyFont="1" applyFill="1" applyBorder="1" applyAlignment="1">
      <alignment vertical="top"/>
    </xf>
    <xf numFmtId="0" fontId="3" fillId="2" borderId="19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shrinkToFit="1"/>
    </xf>
    <xf numFmtId="0" fontId="3" fillId="2" borderId="31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top"/>
    </xf>
    <xf numFmtId="0" fontId="2" fillId="2" borderId="25" xfId="1" applyFont="1" applyFill="1" applyBorder="1" applyAlignment="1">
      <alignment vertical="top"/>
    </xf>
    <xf numFmtId="0" fontId="2" fillId="0" borderId="10" xfId="0" applyFont="1" applyFill="1" applyBorder="1" applyAlignment="1">
      <alignment vertical="top"/>
    </xf>
    <xf numFmtId="0" fontId="2" fillId="2" borderId="10" xfId="1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1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shrinkToFit="1"/>
    </xf>
    <xf numFmtId="0" fontId="3" fillId="0" borderId="26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0" xfId="1" applyFont="1" applyBorder="1" applyAlignment="1">
      <alignment vertical="top" wrapText="1"/>
    </xf>
    <xf numFmtId="0" fontId="3" fillId="0" borderId="26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0" fontId="3" fillId="0" borderId="27" xfId="0" applyFont="1" applyFill="1" applyBorder="1" applyAlignment="1">
      <alignment horizontal="left"/>
    </xf>
    <xf numFmtId="0" fontId="6" fillId="0" borderId="19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3" fillId="0" borderId="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/>
    <xf numFmtId="0" fontId="3" fillId="0" borderId="21" xfId="0" applyFont="1" applyFill="1" applyBorder="1" applyAlignment="1">
      <alignment horizontal="left"/>
    </xf>
    <xf numFmtId="0" fontId="6" fillId="0" borderId="20" xfId="1" applyFont="1" applyBorder="1"/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vertical="center"/>
    </xf>
    <xf numFmtId="0" fontId="10" fillId="0" borderId="0" xfId="1" applyFont="1" applyAlignment="1">
      <alignment vertical="top"/>
    </xf>
    <xf numFmtId="0" fontId="3" fillId="5" borderId="1" xfId="1" applyFont="1" applyFill="1" applyBorder="1" applyAlignment="1">
      <alignment vertical="top"/>
    </xf>
    <xf numFmtId="187" fontId="3" fillId="0" borderId="2" xfId="1" applyNumberFormat="1" applyFont="1" applyFill="1" applyBorder="1" applyAlignment="1">
      <alignment vertical="center"/>
    </xf>
    <xf numFmtId="0" fontId="6" fillId="2" borderId="0" xfId="1" applyFont="1" applyFill="1" applyBorder="1" applyAlignment="1">
      <alignment horizontal="center"/>
    </xf>
    <xf numFmtId="0" fontId="2" fillId="2" borderId="8" xfId="1" applyFont="1" applyFill="1" applyBorder="1" applyAlignment="1">
      <alignment horizontal="left" wrapText="1"/>
    </xf>
    <xf numFmtId="0" fontId="2" fillId="2" borderId="9" xfId="1" applyFont="1" applyFill="1" applyBorder="1" applyAlignment="1">
      <alignment horizontal="left" wrapText="1"/>
    </xf>
    <xf numFmtId="0" fontId="12" fillId="0" borderId="11" xfId="0" applyFont="1" applyFill="1" applyBorder="1" applyAlignment="1">
      <alignment vertical="top"/>
    </xf>
    <xf numFmtId="0" fontId="13" fillId="0" borderId="13" xfId="0" applyNumberFormat="1" applyFont="1" applyFill="1" applyBorder="1" applyAlignment="1">
      <alignment vertical="top"/>
    </xf>
    <xf numFmtId="0" fontId="13" fillId="0" borderId="26" xfId="0" applyFont="1" applyFill="1" applyBorder="1" applyAlignment="1"/>
    <xf numFmtId="0" fontId="13" fillId="0" borderId="17" xfId="0" applyNumberFormat="1" applyFont="1" applyFill="1" applyBorder="1" applyAlignment="1">
      <alignment vertical="top"/>
    </xf>
    <xf numFmtId="0" fontId="13" fillId="0" borderId="11" xfId="0" applyFont="1" applyFill="1" applyBorder="1" applyAlignment="1">
      <alignment vertical="top" wrapText="1"/>
    </xf>
    <xf numFmtId="0" fontId="13" fillId="0" borderId="7" xfId="0" applyNumberFormat="1" applyFont="1" applyFill="1" applyBorder="1" applyAlignment="1">
      <alignment vertical="top"/>
    </xf>
    <xf numFmtId="0" fontId="13" fillId="0" borderId="7" xfId="0" applyFont="1" applyFill="1" applyBorder="1" applyAlignment="1"/>
    <xf numFmtId="0" fontId="13" fillId="0" borderId="27" xfId="0" applyFont="1" applyFill="1" applyBorder="1" applyAlignment="1"/>
    <xf numFmtId="0" fontId="13" fillId="0" borderId="4" xfId="0" applyFont="1" applyFill="1" applyBorder="1" applyAlignment="1">
      <alignment vertical="center" wrapText="1"/>
    </xf>
    <xf numFmtId="1" fontId="13" fillId="0" borderId="7" xfId="0" applyNumberFormat="1" applyFont="1" applyFill="1" applyBorder="1" applyAlignment="1"/>
    <xf numFmtId="2" fontId="13" fillId="0" borderId="26" xfId="0" applyNumberFormat="1" applyFont="1" applyFill="1" applyBorder="1" applyAlignment="1">
      <alignment horizontal="center"/>
    </xf>
    <xf numFmtId="2" fontId="13" fillId="0" borderId="31" xfId="0" applyNumberFormat="1" applyFont="1" applyFill="1" applyBorder="1" applyAlignment="1">
      <alignment horizontal="center"/>
    </xf>
    <xf numFmtId="2" fontId="13" fillId="0" borderId="26" xfId="0" applyNumberFormat="1" applyFont="1" applyFill="1" applyBorder="1" applyAlignment="1">
      <alignment horizontal="center" vertical="top"/>
    </xf>
    <xf numFmtId="0" fontId="13" fillId="0" borderId="10" xfId="0" applyFont="1" applyFill="1" applyBorder="1" applyAlignment="1">
      <alignment vertical="top" wrapText="1"/>
    </xf>
    <xf numFmtId="2" fontId="13" fillId="0" borderId="3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top" wrapText="1"/>
    </xf>
    <xf numFmtId="2" fontId="13" fillId="0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2" borderId="31" xfId="1" applyFont="1" applyFill="1" applyBorder="1" applyAlignment="1">
      <alignment vertical="center" wrapText="1"/>
    </xf>
    <xf numFmtId="0" fontId="13" fillId="2" borderId="3" xfId="1" applyFont="1" applyFill="1" applyBorder="1" applyAlignment="1">
      <alignment vertical="center" wrapText="1"/>
    </xf>
    <xf numFmtId="2" fontId="13" fillId="2" borderId="26" xfId="1" applyNumberFormat="1" applyFont="1" applyFill="1" applyBorder="1" applyAlignment="1">
      <alignment horizontal="center" vertical="center"/>
    </xf>
    <xf numFmtId="187" fontId="13" fillId="2" borderId="26" xfId="1" applyNumberFormat="1" applyFont="1" applyFill="1" applyBorder="1" applyAlignment="1">
      <alignment horizontal="center" vertical="center"/>
    </xf>
    <xf numFmtId="2" fontId="13" fillId="2" borderId="2" xfId="1" applyNumberFormat="1" applyFont="1" applyFill="1" applyBorder="1" applyAlignment="1">
      <alignment horizontal="center" vertical="center"/>
    </xf>
    <xf numFmtId="187" fontId="13" fillId="2" borderId="2" xfId="1" applyNumberFormat="1" applyFont="1" applyFill="1" applyBorder="1" applyAlignment="1">
      <alignment horizontal="center" vertical="center"/>
    </xf>
    <xf numFmtId="2" fontId="13" fillId="2" borderId="32" xfId="1" applyNumberFormat="1" applyFont="1" applyFill="1" applyBorder="1" applyAlignment="1">
      <alignment horizontal="center" vertical="center"/>
    </xf>
    <xf numFmtId="187" fontId="13" fillId="2" borderId="32" xfId="1" applyNumberFormat="1" applyFont="1" applyFill="1" applyBorder="1" applyAlignment="1">
      <alignment horizontal="center" vertical="center"/>
    </xf>
    <xf numFmtId="2" fontId="13" fillId="2" borderId="3" xfId="1" applyNumberFormat="1" applyFont="1" applyFill="1" applyBorder="1" applyAlignment="1">
      <alignment horizontal="center" vertical="center"/>
    </xf>
    <xf numFmtId="187" fontId="13" fillId="2" borderId="3" xfId="1" applyNumberFormat="1" applyFont="1" applyFill="1" applyBorder="1" applyAlignment="1">
      <alignment horizontal="center" vertical="center"/>
    </xf>
    <xf numFmtId="2" fontId="13" fillId="2" borderId="10" xfId="1" applyNumberFormat="1" applyFont="1" applyFill="1" applyBorder="1" applyAlignment="1">
      <alignment horizontal="center" vertical="center"/>
    </xf>
    <xf numFmtId="187" fontId="13" fillId="2" borderId="10" xfId="1" applyNumberFormat="1" applyFont="1" applyFill="1" applyBorder="1" applyAlignment="1">
      <alignment horizontal="center" vertical="center"/>
    </xf>
    <xf numFmtId="2" fontId="13" fillId="2" borderId="3" xfId="1" applyNumberFormat="1" applyFont="1" applyFill="1" applyBorder="1" applyAlignment="1">
      <alignment vertical="center"/>
    </xf>
    <xf numFmtId="187" fontId="13" fillId="2" borderId="3" xfId="1" applyNumberFormat="1" applyFont="1" applyFill="1" applyBorder="1" applyAlignment="1">
      <alignment vertical="center"/>
    </xf>
    <xf numFmtId="2" fontId="13" fillId="2" borderId="1" xfId="1" applyNumberFormat="1" applyFont="1" applyFill="1" applyBorder="1" applyAlignment="1">
      <alignment horizontal="center" vertical="center"/>
    </xf>
    <xf numFmtId="187" fontId="13" fillId="2" borderId="1" xfId="1" applyNumberFormat="1" applyFont="1" applyFill="1" applyBorder="1" applyAlignment="1">
      <alignment horizontal="center" vertical="center"/>
    </xf>
    <xf numFmtId="2" fontId="13" fillId="2" borderId="2" xfId="1" applyNumberFormat="1" applyFont="1" applyFill="1" applyBorder="1" applyAlignment="1">
      <alignment vertical="center"/>
    </xf>
    <xf numFmtId="187" fontId="13" fillId="2" borderId="2" xfId="1" applyNumberFormat="1" applyFont="1" applyFill="1" applyBorder="1" applyAlignment="1">
      <alignment vertical="center"/>
    </xf>
    <xf numFmtId="2" fontId="13" fillId="2" borderId="31" xfId="1" applyNumberFormat="1" applyFont="1" applyFill="1" applyBorder="1" applyAlignment="1">
      <alignment horizontal="center" vertical="center"/>
    </xf>
    <xf numFmtId="187" fontId="13" fillId="2" borderId="31" xfId="1" applyNumberFormat="1" applyFont="1" applyFill="1" applyBorder="1" applyAlignment="1">
      <alignment horizontal="center" vertical="center"/>
    </xf>
    <xf numFmtId="2" fontId="13" fillId="2" borderId="31" xfId="1" applyNumberFormat="1" applyFont="1" applyFill="1" applyBorder="1" applyAlignment="1">
      <alignment vertical="center"/>
    </xf>
    <xf numFmtId="187" fontId="13" fillId="2" borderId="31" xfId="1" applyNumberFormat="1" applyFont="1" applyFill="1" applyBorder="1" applyAlignment="1">
      <alignment vertical="center"/>
    </xf>
    <xf numFmtId="0" fontId="13" fillId="0" borderId="26" xfId="0" applyFont="1" applyFill="1" applyBorder="1" applyAlignment="1">
      <alignment horizontal="center" vertical="top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shrinkToFit="1"/>
    </xf>
    <xf numFmtId="0" fontId="13" fillId="0" borderId="7" xfId="0" applyFont="1" applyFill="1" applyBorder="1" applyAlignment="1">
      <alignment horizontal="center" vertical="center" wrapText="1" shrinkToFit="1"/>
    </xf>
    <xf numFmtId="0" fontId="13" fillId="0" borderId="2" xfId="0" applyFont="1" applyFill="1" applyBorder="1" applyAlignment="1">
      <alignment horizontal="center" vertical="center" wrapText="1" shrinkToFit="1"/>
    </xf>
    <xf numFmtId="0" fontId="13" fillId="0" borderId="19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13" fillId="0" borderId="19" xfId="0" applyFont="1" applyFill="1" applyBorder="1" applyAlignment="1">
      <alignment horizontal="center" vertical="center" wrapText="1" shrinkToFit="1"/>
    </xf>
    <xf numFmtId="0" fontId="13" fillId="0" borderId="31" xfId="0" applyFont="1" applyFill="1" applyBorder="1" applyAlignment="1">
      <alignment horizontal="center" vertical="center" wrapText="1" shrinkToFit="1"/>
    </xf>
    <xf numFmtId="0" fontId="13" fillId="0" borderId="27" xfId="0" applyFont="1" applyFill="1" applyBorder="1" applyAlignment="1">
      <alignment horizontal="center" vertical="center" wrapText="1" shrinkToFit="1"/>
    </xf>
    <xf numFmtId="0" fontId="13" fillId="0" borderId="3" xfId="0" applyFont="1" applyFill="1" applyBorder="1" applyAlignment="1">
      <alignment horizontal="center" vertical="center" wrapText="1" shrinkToFit="1"/>
    </xf>
    <xf numFmtId="0" fontId="14" fillId="2" borderId="17" xfId="1" applyFont="1" applyFill="1" applyBorder="1" applyAlignment="1">
      <alignment horizontal="center" vertical="center" wrapText="1"/>
    </xf>
    <xf numFmtId="0" fontId="14" fillId="2" borderId="30" xfId="1" applyFont="1" applyFill="1" applyBorder="1" applyAlignment="1">
      <alignment horizontal="center" vertical="center" wrapText="1"/>
    </xf>
    <xf numFmtId="0" fontId="14" fillId="0" borderId="30" xfId="1" applyFont="1" applyBorder="1" applyAlignment="1">
      <alignment horizontal="center" vertical="top"/>
    </xf>
    <xf numFmtId="0" fontId="15" fillId="0" borderId="22" xfId="1" applyFont="1" applyBorder="1" applyAlignment="1">
      <alignment vertical="top"/>
    </xf>
    <xf numFmtId="0" fontId="14" fillId="0" borderId="17" xfId="0" applyFont="1" applyFill="1" applyBorder="1" applyAlignment="1">
      <alignment vertical="top"/>
    </xf>
    <xf numFmtId="0" fontId="14" fillId="0" borderId="17" xfId="0" applyFont="1" applyFill="1" applyBorder="1" applyAlignment="1">
      <alignment horizontal="center" vertical="top" wrapText="1"/>
    </xf>
    <xf numFmtId="0" fontId="15" fillId="0" borderId="21" xfId="1" applyFont="1" applyBorder="1" applyAlignment="1">
      <alignment vertical="top"/>
    </xf>
    <xf numFmtId="0" fontId="12" fillId="0" borderId="24" xfId="1" applyFont="1" applyBorder="1" applyAlignment="1">
      <alignment vertical="top"/>
    </xf>
    <xf numFmtId="2" fontId="12" fillId="0" borderId="24" xfId="1" applyNumberFormat="1" applyFont="1" applyBorder="1" applyAlignment="1">
      <alignment vertical="top"/>
    </xf>
    <xf numFmtId="187" fontId="12" fillId="0" borderId="23" xfId="1" applyNumberFormat="1" applyFont="1" applyBorder="1" applyAlignment="1">
      <alignment vertical="top"/>
    </xf>
    <xf numFmtId="0" fontId="16" fillId="0" borderId="11" xfId="0" applyFont="1" applyFill="1" applyBorder="1" applyAlignment="1"/>
    <xf numFmtId="0" fontId="13" fillId="0" borderId="12" xfId="1" applyFont="1" applyFill="1" applyBorder="1" applyAlignment="1">
      <alignment vertical="top" wrapText="1"/>
    </xf>
    <xf numFmtId="0" fontId="13" fillId="0" borderId="2" xfId="1" applyFont="1" applyFill="1" applyBorder="1" applyAlignment="1">
      <alignment vertical="center" wrapText="1"/>
    </xf>
    <xf numFmtId="0" fontId="13" fillId="0" borderId="18" xfId="1" applyFont="1" applyFill="1" applyBorder="1" applyAlignment="1">
      <alignment vertical="top" wrapText="1"/>
    </xf>
    <xf numFmtId="0" fontId="13" fillId="0" borderId="17" xfId="0" applyFont="1" applyFill="1" applyBorder="1" applyAlignment="1">
      <alignment vertical="top"/>
    </xf>
    <xf numFmtId="0" fontId="13" fillId="0" borderId="33" xfId="0" applyFont="1" applyFill="1" applyBorder="1" applyAlignment="1"/>
    <xf numFmtId="0" fontId="13" fillId="0" borderId="34" xfId="1" applyFont="1" applyFill="1" applyBorder="1" applyAlignment="1">
      <alignment vertical="top" wrapText="1"/>
    </xf>
    <xf numFmtId="2" fontId="13" fillId="0" borderId="31" xfId="0" applyNumberFormat="1" applyFont="1" applyFill="1" applyBorder="1" applyAlignment="1">
      <alignment horizontal="center" vertical="center"/>
    </xf>
    <xf numFmtId="0" fontId="13" fillId="0" borderId="13" xfId="0" applyFont="1" applyFill="1" applyBorder="1" applyAlignment="1"/>
    <xf numFmtId="0" fontId="12" fillId="0" borderId="15" xfId="1" applyFont="1" applyBorder="1" applyAlignment="1">
      <alignment vertical="top" wrapText="1"/>
    </xf>
    <xf numFmtId="0" fontId="13" fillId="0" borderId="33" xfId="0" applyNumberFormat="1" applyFont="1" applyFill="1" applyBorder="1" applyAlignment="1">
      <alignment vertical="top"/>
    </xf>
    <xf numFmtId="0" fontId="12" fillId="0" borderId="35" xfId="1" applyFont="1" applyBorder="1" applyAlignment="1">
      <alignment vertical="top" wrapText="1"/>
    </xf>
    <xf numFmtId="2" fontId="13" fillId="0" borderId="32" xfId="0" applyNumberFormat="1" applyFont="1" applyFill="1" applyBorder="1" applyAlignment="1">
      <alignment horizontal="center"/>
    </xf>
    <xf numFmtId="0" fontId="12" fillId="0" borderId="19" xfId="1" applyFont="1" applyBorder="1" applyAlignment="1">
      <alignment vertical="top" wrapText="1"/>
    </xf>
    <xf numFmtId="0" fontId="12" fillId="0" borderId="20" xfId="1" applyFont="1" applyBorder="1" applyAlignment="1">
      <alignment vertical="top" wrapText="1"/>
    </xf>
    <xf numFmtId="0" fontId="12" fillId="0" borderId="0" xfId="1" applyFont="1" applyBorder="1" applyAlignment="1">
      <alignment vertical="top" wrapText="1"/>
    </xf>
    <xf numFmtId="0" fontId="16" fillId="0" borderId="7" xfId="0" applyFont="1" applyFill="1" applyBorder="1" applyAlignment="1"/>
    <xf numFmtId="2" fontId="13" fillId="0" borderId="24" xfId="0" applyNumberFormat="1" applyFont="1" applyFill="1" applyBorder="1" applyAlignment="1">
      <alignment horizontal="center"/>
    </xf>
    <xf numFmtId="2" fontId="12" fillId="0" borderId="31" xfId="1" applyNumberFormat="1" applyFont="1" applyBorder="1" applyAlignment="1">
      <alignment vertical="top" wrapText="1"/>
    </xf>
    <xf numFmtId="187" fontId="12" fillId="0" borderId="31" xfId="1" applyNumberFormat="1" applyFont="1" applyBorder="1" applyAlignment="1">
      <alignment vertical="top" wrapText="1"/>
    </xf>
    <xf numFmtId="2" fontId="12" fillId="0" borderId="3" xfId="1" applyNumberFormat="1" applyFont="1" applyBorder="1" applyAlignment="1">
      <alignment vertical="top" wrapText="1"/>
    </xf>
    <xf numFmtId="187" fontId="12" fillId="0" borderId="3" xfId="1" applyNumberFormat="1" applyFont="1" applyBorder="1" applyAlignment="1">
      <alignment vertical="top" wrapText="1"/>
    </xf>
    <xf numFmtId="2" fontId="12" fillId="0" borderId="10" xfId="1" applyNumberFormat="1" applyFont="1" applyBorder="1" applyAlignment="1">
      <alignment vertical="top" wrapText="1"/>
    </xf>
    <xf numFmtId="187" fontId="12" fillId="0" borderId="10" xfId="1" applyNumberFormat="1" applyFont="1" applyBorder="1" applyAlignment="1">
      <alignment vertical="top" wrapText="1"/>
    </xf>
    <xf numFmtId="2" fontId="12" fillId="0" borderId="1" xfId="1" applyNumberFormat="1" applyFont="1" applyBorder="1" applyAlignment="1">
      <alignment horizontal="center" vertical="top"/>
    </xf>
    <xf numFmtId="0" fontId="13" fillId="0" borderId="11" xfId="0" applyFont="1" applyFill="1" applyBorder="1" applyAlignment="1"/>
    <xf numFmtId="0" fontId="12" fillId="0" borderId="25" xfId="1" applyFont="1" applyBorder="1" applyAlignment="1">
      <alignment vertical="top" wrapText="1"/>
    </xf>
    <xf numFmtId="0" fontId="12" fillId="0" borderId="12" xfId="1" applyFont="1" applyBorder="1" applyAlignment="1">
      <alignment vertical="top" wrapText="1"/>
    </xf>
    <xf numFmtId="0" fontId="13" fillId="0" borderId="17" xfId="0" applyFont="1" applyFill="1" applyBorder="1" applyAlignment="1"/>
    <xf numFmtId="0" fontId="12" fillId="0" borderId="30" xfId="1" applyFont="1" applyBorder="1" applyAlignment="1">
      <alignment vertical="top" wrapText="1"/>
    </xf>
    <xf numFmtId="0" fontId="12" fillId="0" borderId="18" xfId="1" applyFont="1" applyBorder="1" applyAlignment="1">
      <alignment vertical="top" wrapText="1"/>
    </xf>
    <xf numFmtId="0" fontId="12" fillId="0" borderId="35" xfId="1" applyFont="1" applyBorder="1" applyAlignment="1">
      <alignment horizontal="left" vertical="top" wrapText="1"/>
    </xf>
    <xf numFmtId="0" fontId="12" fillId="0" borderId="34" xfId="1" applyFont="1" applyBorder="1" applyAlignment="1">
      <alignment horizontal="left" vertical="top" wrapText="1"/>
    </xf>
    <xf numFmtId="0" fontId="13" fillId="0" borderId="21" xfId="0" applyFont="1" applyFill="1" applyBorder="1" applyAlignment="1"/>
    <xf numFmtId="0" fontId="13" fillId="0" borderId="22" xfId="1" applyFont="1" applyBorder="1" applyAlignment="1"/>
    <xf numFmtId="0" fontId="13" fillId="0" borderId="23" xfId="1" applyFont="1" applyBorder="1" applyAlignment="1"/>
    <xf numFmtId="0" fontId="13" fillId="0" borderId="14" xfId="1" applyFont="1" applyBorder="1" applyAlignment="1">
      <alignment vertical="top" wrapText="1"/>
    </xf>
    <xf numFmtId="0" fontId="5" fillId="2" borderId="8" xfId="1" applyFont="1" applyFill="1" applyBorder="1"/>
    <xf numFmtId="0" fontId="5" fillId="2" borderId="19" xfId="1" applyFont="1" applyFill="1" applyBorder="1" applyAlignment="1">
      <alignment vertical="top"/>
    </xf>
    <xf numFmtId="0" fontId="5" fillId="2" borderId="0" xfId="1" applyFont="1" applyFill="1" applyBorder="1" applyAlignment="1">
      <alignment vertical="top"/>
    </xf>
    <xf numFmtId="0" fontId="5" fillId="2" borderId="20" xfId="1" applyFont="1" applyFill="1" applyBorder="1" applyAlignment="1">
      <alignment horizontal="center"/>
    </xf>
    <xf numFmtId="0" fontId="18" fillId="2" borderId="19" xfId="1" applyFont="1" applyFill="1" applyBorder="1" applyAlignment="1">
      <alignment horizontal="center"/>
    </xf>
    <xf numFmtId="0" fontId="18" fillId="2" borderId="0" xfId="1" applyFont="1" applyFill="1" applyBorder="1" applyAlignment="1">
      <alignment horizontal="center"/>
    </xf>
    <xf numFmtId="0" fontId="6" fillId="2" borderId="0" xfId="1" quotePrefix="1" applyFont="1" applyFill="1" applyBorder="1" applyAlignment="1"/>
    <xf numFmtId="2" fontId="6" fillId="2" borderId="14" xfId="1" applyNumberFormat="1" applyFont="1" applyFill="1" applyBorder="1" applyAlignment="1">
      <alignment horizontal="center"/>
    </xf>
    <xf numFmtId="2" fontId="6" fillId="2" borderId="30" xfId="1" applyNumberFormat="1" applyFont="1" applyFill="1" applyBorder="1" applyAlignment="1">
      <alignment horizontal="center"/>
    </xf>
    <xf numFmtId="0" fontId="5" fillId="2" borderId="19" xfId="1" applyFont="1" applyFill="1" applyBorder="1" applyAlignment="1">
      <alignment wrapText="1"/>
    </xf>
    <xf numFmtId="0" fontId="5" fillId="2" borderId="0" xfId="1" applyFont="1" applyFill="1" applyBorder="1" applyAlignment="1">
      <alignment wrapText="1"/>
    </xf>
    <xf numFmtId="0" fontId="6" fillId="2" borderId="28" xfId="1" quotePrefix="1" applyFont="1" applyFill="1" applyBorder="1" applyAlignment="1"/>
    <xf numFmtId="0" fontId="5" fillId="2" borderId="28" xfId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6" fillId="2" borderId="20" xfId="1" applyFont="1" applyFill="1" applyBorder="1" applyAlignment="1">
      <alignment vertical="top"/>
    </xf>
    <xf numFmtId="0" fontId="5" fillId="2" borderId="20" xfId="1" applyFont="1" applyFill="1" applyBorder="1" applyAlignment="1"/>
    <xf numFmtId="0" fontId="5" fillId="2" borderId="8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vertical="top"/>
    </xf>
    <xf numFmtId="0" fontId="5" fillId="2" borderId="7" xfId="1" applyFont="1" applyFill="1" applyBorder="1" applyAlignment="1">
      <alignment vertical="top"/>
    </xf>
    <xf numFmtId="0" fontId="5" fillId="2" borderId="8" xfId="1" applyFont="1" applyFill="1" applyBorder="1" applyAlignment="1"/>
    <xf numFmtId="0" fontId="5" fillId="2" borderId="9" xfId="1" applyFont="1" applyFill="1" applyBorder="1" applyAlignment="1"/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7" fillId="2" borderId="0" xfId="1" applyFont="1" applyFill="1"/>
    <xf numFmtId="0" fontId="19" fillId="2" borderId="0" xfId="1" applyFont="1" applyFill="1"/>
    <xf numFmtId="0" fontId="19" fillId="2" borderId="0" xfId="1" applyFont="1" applyFill="1" applyAlignment="1"/>
    <xf numFmtId="0" fontId="19" fillId="0" borderId="0" xfId="1" applyFont="1"/>
    <xf numFmtId="0" fontId="19" fillId="2" borderId="0" xfId="1" applyFont="1" applyFill="1" applyBorder="1" applyAlignment="1"/>
    <xf numFmtId="0" fontId="17" fillId="0" borderId="0" xfId="1" applyFont="1" applyFill="1" applyAlignment="1">
      <alignment vertical="center"/>
    </xf>
    <xf numFmtId="0" fontId="17" fillId="2" borderId="0" xfId="1" applyFont="1" applyFill="1" applyAlignment="1">
      <alignment vertical="center"/>
    </xf>
    <xf numFmtId="0" fontId="19" fillId="0" borderId="4" xfId="1" applyFont="1" applyFill="1" applyBorder="1" applyAlignment="1">
      <alignment vertical="center" wrapText="1"/>
    </xf>
    <xf numFmtId="0" fontId="19" fillId="0" borderId="6" xfId="1" applyFont="1" applyFill="1" applyBorder="1" applyAlignment="1">
      <alignment vertical="center" wrapText="1"/>
    </xf>
    <xf numFmtId="0" fontId="19" fillId="0" borderId="4" xfId="1" applyFont="1" applyFill="1" applyBorder="1" applyAlignment="1">
      <alignment vertical="center"/>
    </xf>
    <xf numFmtId="0" fontId="19" fillId="0" borderId="6" xfId="1" applyFont="1" applyFill="1" applyBorder="1" applyAlignment="1">
      <alignment vertical="center"/>
    </xf>
    <xf numFmtId="0" fontId="19" fillId="0" borderId="27" xfId="1" applyFont="1" applyFill="1" applyBorder="1" applyAlignment="1">
      <alignment vertical="center"/>
    </xf>
    <xf numFmtId="0" fontId="19" fillId="0" borderId="29" xfId="1" applyFont="1" applyFill="1" applyBorder="1" applyAlignment="1">
      <alignment vertical="center"/>
    </xf>
    <xf numFmtId="0" fontId="19" fillId="0" borderId="4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3" fillId="0" borderId="0" xfId="1" applyFont="1" applyFill="1"/>
    <xf numFmtId="0" fontId="2" fillId="0" borderId="0" xfId="1" applyFont="1" applyFill="1" applyBorder="1" applyAlignment="1">
      <alignment horizontal="right"/>
    </xf>
    <xf numFmtId="2" fontId="13" fillId="0" borderId="0" xfId="1" applyNumberFormat="1" applyFont="1" applyFill="1" applyBorder="1" applyAlignment="1">
      <alignment horizontal="center"/>
    </xf>
    <xf numFmtId="0" fontId="5" fillId="2" borderId="28" xfId="1" applyFont="1" applyFill="1" applyBorder="1" applyAlignment="1">
      <alignment horizontal="center"/>
    </xf>
    <xf numFmtId="0" fontId="5" fillId="2" borderId="29" xfId="1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 vertical="center"/>
    </xf>
    <xf numFmtId="0" fontId="17" fillId="2" borderId="0" xfId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4" xfId="1" applyFont="1" applyFill="1" applyBorder="1" applyAlignment="1">
      <alignment horizontal="center" vertical="center"/>
    </xf>
    <xf numFmtId="0" fontId="17" fillId="0" borderId="6" xfId="1" applyFont="1" applyFill="1" applyBorder="1" applyAlignment="1">
      <alignment horizontal="center" vertical="center"/>
    </xf>
    <xf numFmtId="0" fontId="17" fillId="0" borderId="4" xfId="1" applyFont="1" applyFill="1" applyBorder="1" applyAlignment="1">
      <alignment horizontal="center" wrapText="1"/>
    </xf>
    <xf numFmtId="0" fontId="17" fillId="0" borderId="5" xfId="1" applyFont="1" applyFill="1" applyBorder="1" applyAlignment="1">
      <alignment horizontal="center" wrapText="1"/>
    </xf>
    <xf numFmtId="0" fontId="17" fillId="0" borderId="6" xfId="1" applyFont="1" applyFill="1" applyBorder="1" applyAlignment="1">
      <alignment horizontal="center" wrapText="1"/>
    </xf>
    <xf numFmtId="0" fontId="17" fillId="0" borderId="5" xfId="1" applyFont="1" applyFill="1" applyBorder="1" applyAlignment="1">
      <alignment horizontal="center" vertical="center"/>
    </xf>
    <xf numFmtId="0" fontId="20" fillId="0" borderId="4" xfId="1" applyFont="1" applyFill="1" applyBorder="1" applyAlignment="1">
      <alignment horizontal="center"/>
    </xf>
    <xf numFmtId="0" fontId="20" fillId="0" borderId="5" xfId="1" applyFont="1" applyFill="1" applyBorder="1" applyAlignment="1">
      <alignment horizontal="center"/>
    </xf>
    <xf numFmtId="0" fontId="20" fillId="0" borderId="6" xfId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 shrinkToFit="1"/>
    </xf>
    <xf numFmtId="0" fontId="13" fillId="0" borderId="35" xfId="0" applyFont="1" applyFill="1" applyBorder="1" applyAlignment="1">
      <alignment horizontal="center" vertical="center" wrapText="1" shrinkToFit="1"/>
    </xf>
    <xf numFmtId="0" fontId="13" fillId="0" borderId="27" xfId="0" applyFont="1" applyFill="1" applyBorder="1" applyAlignment="1">
      <alignment horizontal="center" vertical="center" wrapText="1" shrinkToFit="1"/>
    </xf>
    <xf numFmtId="0" fontId="13" fillId="0" borderId="28" xfId="0" applyFont="1" applyFill="1" applyBorder="1" applyAlignment="1">
      <alignment horizontal="center" vertical="center" wrapText="1" shrinkToFit="1"/>
    </xf>
    <xf numFmtId="0" fontId="3" fillId="0" borderId="27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top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top" wrapText="1"/>
    </xf>
    <xf numFmtId="0" fontId="13" fillId="0" borderId="2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 shrinkToFit="1"/>
    </xf>
    <xf numFmtId="0" fontId="13" fillId="0" borderId="8" xfId="0" applyFont="1" applyFill="1" applyBorder="1" applyAlignment="1">
      <alignment horizontal="center" vertical="center" wrapText="1" shrinkToFit="1"/>
    </xf>
    <xf numFmtId="0" fontId="13" fillId="0" borderId="4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21" fillId="0" borderId="17" xfId="0" applyFont="1" applyFill="1" applyBorder="1" applyAlignment="1">
      <alignment horizontal="center" vertical="top" wrapText="1"/>
    </xf>
    <xf numFmtId="0" fontId="21" fillId="0" borderId="30" xfId="0" applyFont="1" applyFill="1" applyBorder="1" applyAlignment="1">
      <alignment horizontal="center" vertical="top" wrapText="1"/>
    </xf>
    <xf numFmtId="0" fontId="21" fillId="0" borderId="18" xfId="0" applyFont="1" applyFill="1" applyBorder="1" applyAlignment="1">
      <alignment horizontal="center" vertical="top" wrapText="1"/>
    </xf>
    <xf numFmtId="0" fontId="13" fillId="2" borderId="17" xfId="1" applyFont="1" applyFill="1" applyBorder="1" applyAlignment="1">
      <alignment horizontal="left" vertical="top" wrapText="1"/>
    </xf>
    <xf numFmtId="0" fontId="13" fillId="2" borderId="30" xfId="1" applyFont="1" applyFill="1" applyBorder="1" applyAlignment="1">
      <alignment horizontal="left" vertical="top" wrapText="1"/>
    </xf>
    <xf numFmtId="0" fontId="13" fillId="2" borderId="18" xfId="1" applyFont="1" applyFill="1" applyBorder="1" applyAlignment="1">
      <alignment horizontal="left" vertical="top" wrapText="1"/>
    </xf>
    <xf numFmtId="0" fontId="13" fillId="2" borderId="17" xfId="1" applyFont="1" applyFill="1" applyBorder="1" applyAlignment="1">
      <alignment horizontal="center" vertical="top" wrapText="1"/>
    </xf>
    <xf numFmtId="0" fontId="13" fillId="2" borderId="18" xfId="1" applyFont="1" applyFill="1" applyBorder="1" applyAlignment="1">
      <alignment horizontal="center" vertical="top" wrapText="1"/>
    </xf>
    <xf numFmtId="0" fontId="13" fillId="2" borderId="30" xfId="1" applyFont="1" applyFill="1" applyBorder="1" applyAlignment="1">
      <alignment horizontal="center"/>
    </xf>
    <xf numFmtId="0" fontId="13" fillId="2" borderId="18" xfId="1" applyFont="1" applyFill="1" applyBorder="1" applyAlignment="1">
      <alignment horizontal="center"/>
    </xf>
    <xf numFmtId="187" fontId="13" fillId="2" borderId="17" xfId="1" applyNumberFormat="1" applyFont="1" applyFill="1" applyBorder="1" applyAlignment="1">
      <alignment horizontal="center" vertical="center"/>
    </xf>
    <xf numFmtId="187" fontId="13" fillId="2" borderId="30" xfId="1" applyNumberFormat="1" applyFont="1" applyFill="1" applyBorder="1" applyAlignment="1">
      <alignment horizontal="center" vertical="center"/>
    </xf>
    <xf numFmtId="187" fontId="13" fillId="2" borderId="18" xfId="1" applyNumberFormat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left" vertical="top" wrapText="1"/>
    </xf>
    <xf numFmtId="0" fontId="13" fillId="2" borderId="25" xfId="1" applyFont="1" applyFill="1" applyBorder="1" applyAlignment="1">
      <alignment horizontal="left" vertical="top" wrapText="1"/>
    </xf>
    <xf numFmtId="0" fontId="13" fillId="2" borderId="12" xfId="1" applyFont="1" applyFill="1" applyBorder="1" applyAlignment="1">
      <alignment horizontal="left" vertical="top" wrapText="1"/>
    </xf>
    <xf numFmtId="0" fontId="13" fillId="2" borderId="11" xfId="1" applyFont="1" applyFill="1" applyBorder="1" applyAlignment="1">
      <alignment horizontal="center" vertical="top" wrapText="1"/>
    </xf>
    <xf numFmtId="0" fontId="13" fillId="2" borderId="12" xfId="1" applyFont="1" applyFill="1" applyBorder="1" applyAlignment="1">
      <alignment horizontal="center" vertical="top" wrapText="1"/>
    </xf>
    <xf numFmtId="0" fontId="13" fillId="2" borderId="25" xfId="1" applyFont="1" applyFill="1" applyBorder="1" applyAlignment="1">
      <alignment horizontal="center"/>
    </xf>
    <xf numFmtId="0" fontId="13" fillId="2" borderId="12" xfId="1" applyFont="1" applyFill="1" applyBorder="1" applyAlignment="1">
      <alignment horizontal="center"/>
    </xf>
    <xf numFmtId="187" fontId="13" fillId="2" borderId="11" xfId="1" applyNumberFormat="1" applyFont="1" applyFill="1" applyBorder="1" applyAlignment="1">
      <alignment horizontal="center" vertical="center"/>
    </xf>
    <xf numFmtId="187" fontId="13" fillId="2" borderId="25" xfId="1" applyNumberFormat="1" applyFont="1" applyFill="1" applyBorder="1" applyAlignment="1">
      <alignment horizontal="center" vertical="center"/>
    </xf>
    <xf numFmtId="187" fontId="13" fillId="2" borderId="12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13" fillId="0" borderId="5" xfId="1" applyNumberFormat="1" applyFont="1" applyFill="1" applyBorder="1" applyAlignment="1">
      <alignment horizontal="center"/>
    </xf>
    <xf numFmtId="187" fontId="13" fillId="0" borderId="6" xfId="1" applyNumberFormat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187" fontId="13" fillId="3" borderId="5" xfId="1" applyNumberFormat="1" applyFont="1" applyFill="1" applyBorder="1" applyAlignment="1">
      <alignment horizontal="center"/>
    </xf>
    <xf numFmtId="187" fontId="13" fillId="3" borderId="6" xfId="1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13" fillId="2" borderId="21" xfId="1" applyFont="1" applyFill="1" applyBorder="1" applyAlignment="1">
      <alignment horizontal="left" vertical="top" wrapText="1"/>
    </xf>
    <xf numFmtId="0" fontId="13" fillId="2" borderId="22" xfId="1" applyFont="1" applyFill="1" applyBorder="1" applyAlignment="1">
      <alignment horizontal="left" vertical="top" wrapText="1"/>
    </xf>
    <xf numFmtId="0" fontId="13" fillId="2" borderId="23" xfId="1" applyFont="1" applyFill="1" applyBorder="1" applyAlignment="1">
      <alignment horizontal="left" vertical="top" wrapText="1"/>
    </xf>
    <xf numFmtId="0" fontId="13" fillId="2" borderId="21" xfId="1" applyFont="1" applyFill="1" applyBorder="1" applyAlignment="1">
      <alignment horizontal="center" vertical="top" wrapText="1"/>
    </xf>
    <xf numFmtId="0" fontId="13" fillId="2" borderId="23" xfId="1" applyFont="1" applyFill="1" applyBorder="1" applyAlignment="1">
      <alignment horizontal="center" vertical="top" wrapText="1"/>
    </xf>
    <xf numFmtId="0" fontId="13" fillId="2" borderId="22" xfId="1" applyFont="1" applyFill="1" applyBorder="1" applyAlignment="1">
      <alignment horizontal="center"/>
    </xf>
    <xf numFmtId="0" fontId="13" fillId="2" borderId="23" xfId="1" applyFont="1" applyFill="1" applyBorder="1" applyAlignment="1">
      <alignment horizontal="center"/>
    </xf>
    <xf numFmtId="187" fontId="13" fillId="2" borderId="21" xfId="1" applyNumberFormat="1" applyFont="1" applyFill="1" applyBorder="1" applyAlignment="1">
      <alignment horizontal="center" vertical="center"/>
    </xf>
    <xf numFmtId="187" fontId="13" fillId="2" borderId="22" xfId="1" applyNumberFormat="1" applyFont="1" applyFill="1" applyBorder="1" applyAlignment="1">
      <alignment horizontal="center" vertical="center"/>
    </xf>
    <xf numFmtId="187" fontId="13" fillId="2" borderId="23" xfId="1" applyNumberFormat="1" applyFont="1" applyFill="1" applyBorder="1" applyAlignment="1">
      <alignment horizontal="center" vertical="center"/>
    </xf>
    <xf numFmtId="0" fontId="13" fillId="0" borderId="17" xfId="1" applyFont="1" applyBorder="1" applyAlignment="1">
      <alignment horizontal="center" vertical="top" wrapText="1"/>
    </xf>
    <xf numFmtId="0" fontId="13" fillId="0" borderId="18" xfId="1" applyFont="1" applyBorder="1" applyAlignment="1">
      <alignment horizontal="center" vertical="top" wrapText="1"/>
    </xf>
    <xf numFmtId="0" fontId="13" fillId="0" borderId="30" xfId="1" applyFont="1" applyBorder="1" applyAlignment="1">
      <alignment horizontal="center"/>
    </xf>
    <xf numFmtId="0" fontId="13" fillId="0" borderId="18" xfId="1" applyFont="1" applyBorder="1" applyAlignment="1">
      <alignment horizontal="center"/>
    </xf>
    <xf numFmtId="0" fontId="13" fillId="0" borderId="11" xfId="1" applyFont="1" applyBorder="1" applyAlignment="1">
      <alignment horizontal="center" vertical="top" wrapText="1"/>
    </xf>
    <xf numFmtId="0" fontId="13" fillId="0" borderId="12" xfId="1" applyFont="1" applyBorder="1" applyAlignment="1">
      <alignment horizontal="center" vertical="top" wrapText="1"/>
    </xf>
    <xf numFmtId="0" fontId="13" fillId="0" borderId="25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wrapText="1"/>
    </xf>
    <xf numFmtId="0" fontId="8" fillId="0" borderId="5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0" fontId="13" fillId="0" borderId="21" xfId="1" applyFont="1" applyBorder="1" applyAlignment="1">
      <alignment horizontal="center"/>
    </xf>
    <xf numFmtId="0" fontId="13" fillId="0" borderId="23" xfId="1" applyFont="1" applyBorder="1" applyAlignment="1">
      <alignment horizontal="center"/>
    </xf>
    <xf numFmtId="0" fontId="13" fillId="0" borderId="22" xfId="1" applyFont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0" fontId="6" fillId="2" borderId="0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17" fillId="2" borderId="0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3" fillId="3" borderId="5" xfId="1" applyNumberFormat="1" applyFont="1" applyFill="1" applyBorder="1" applyAlignment="1">
      <alignment horizontal="center"/>
    </xf>
    <xf numFmtId="2" fontId="13" fillId="3" borderId="6" xfId="1" applyNumberFormat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5" fillId="2" borderId="7" xfId="1" applyFont="1" applyFill="1" applyBorder="1" applyAlignment="1">
      <alignment horizontal="left" vertical="top"/>
    </xf>
    <xf numFmtId="0" fontId="5" fillId="2" borderId="8" xfId="1" applyFont="1" applyFill="1" applyBorder="1" applyAlignment="1">
      <alignment horizontal="left" vertical="top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left" wrapText="1"/>
    </xf>
    <xf numFmtId="0" fontId="11" fillId="0" borderId="11" xfId="1" applyFont="1" applyFill="1" applyBorder="1" applyAlignment="1">
      <alignment horizontal="center"/>
    </xf>
    <xf numFmtId="0" fontId="11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29</xdr:row>
      <xdr:rowOff>11907</xdr:rowOff>
    </xdr:from>
    <xdr:to>
      <xdr:col>11</xdr:col>
      <xdr:colOff>428625</xdr:colOff>
      <xdr:row>29</xdr:row>
      <xdr:rowOff>261938</xdr:rowOff>
    </xdr:to>
    <xdr:sp macro="" textlink="">
      <xdr:nvSpPr>
        <xdr:cNvPr id="2" name="Down Arrow 1"/>
        <xdr:cNvSpPr/>
      </xdr:nvSpPr>
      <xdr:spPr>
        <a:xfrm>
          <a:off x="12813506" y="91178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154781</xdr:colOff>
      <xdr:row>54</xdr:row>
      <xdr:rowOff>0</xdr:rowOff>
    </xdr:from>
    <xdr:to>
      <xdr:col>11</xdr:col>
      <xdr:colOff>381000</xdr:colOff>
      <xdr:row>54</xdr:row>
      <xdr:rowOff>250031</xdr:rowOff>
    </xdr:to>
    <xdr:sp macro="" textlink="">
      <xdr:nvSpPr>
        <xdr:cNvPr id="3" name="Down Arrow 2"/>
        <xdr:cNvSpPr/>
      </xdr:nvSpPr>
      <xdr:spPr>
        <a:xfrm>
          <a:off x="12765881" y="16449675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L193"/>
  <sheetViews>
    <sheetView tabSelected="1" zoomScale="80" zoomScaleNormal="80" zoomScaleSheetLayoutView="80" workbookViewId="0">
      <selection activeCell="I9" sqref="I9"/>
    </sheetView>
  </sheetViews>
  <sheetFormatPr defaultColWidth="9.140625" defaultRowHeight="22.5" x14ac:dyDescent="0.45"/>
  <cols>
    <col min="1" max="1" width="36.85546875" style="43" customWidth="1"/>
    <col min="2" max="2" width="24.5703125" style="43" customWidth="1"/>
    <col min="3" max="3" width="15.85546875" style="43" customWidth="1"/>
    <col min="4" max="4" width="20" style="43" customWidth="1"/>
    <col min="5" max="5" width="12.28515625" style="43" customWidth="1"/>
    <col min="6" max="6" width="12" style="43" customWidth="1"/>
    <col min="7" max="7" width="12.140625" style="43" customWidth="1"/>
    <col min="8" max="8" width="11.85546875" style="43" customWidth="1"/>
    <col min="9" max="9" width="11.5703125" style="43" customWidth="1"/>
    <col min="10" max="10" width="10.5703125" style="43" customWidth="1"/>
    <col min="11" max="11" width="20.42578125" style="43" customWidth="1"/>
    <col min="12" max="16384" width="9.140625" style="43"/>
  </cols>
  <sheetData>
    <row r="1" spans="1:11" ht="25.5" x14ac:dyDescent="0.55000000000000004">
      <c r="A1" s="293" t="s">
        <v>225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</row>
    <row r="2" spans="1:11" s="26" customFormat="1" ht="25.5" x14ac:dyDescent="0.55000000000000004">
      <c r="A2" s="294" t="s">
        <v>160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</row>
    <row r="3" spans="1:11" ht="25.5" x14ac:dyDescent="0.55000000000000004">
      <c r="A3" s="272" t="s">
        <v>0</v>
      </c>
      <c r="B3" s="272"/>
      <c r="C3" s="273"/>
      <c r="D3" s="273"/>
      <c r="E3" s="273"/>
      <c r="F3" s="273"/>
      <c r="G3" s="273"/>
      <c r="H3" s="273"/>
      <c r="I3" s="273"/>
      <c r="J3" s="273"/>
      <c r="K3" s="273"/>
    </row>
    <row r="4" spans="1:11" ht="25.5" x14ac:dyDescent="0.55000000000000004">
      <c r="A4" s="272" t="s">
        <v>1</v>
      </c>
      <c r="B4" s="274" t="s">
        <v>121</v>
      </c>
      <c r="C4" s="275"/>
      <c r="D4" s="273"/>
      <c r="E4" s="274" t="s">
        <v>2</v>
      </c>
      <c r="F4" s="275"/>
      <c r="G4" s="273"/>
      <c r="H4" s="273"/>
      <c r="I4" s="273"/>
      <c r="J4" s="273"/>
      <c r="K4" s="273"/>
    </row>
    <row r="5" spans="1:11" ht="25.5" x14ac:dyDescent="0.55000000000000004">
      <c r="A5" s="272" t="s">
        <v>215</v>
      </c>
      <c r="B5" s="272"/>
      <c r="C5" s="273"/>
      <c r="D5" s="273"/>
      <c r="E5" s="273" t="s">
        <v>216</v>
      </c>
      <c r="F5" s="273"/>
      <c r="G5" s="273"/>
      <c r="H5" s="273"/>
      <c r="I5" s="273"/>
      <c r="J5" s="273"/>
      <c r="K5" s="273"/>
    </row>
    <row r="6" spans="1:11" ht="25.5" x14ac:dyDescent="0.55000000000000004">
      <c r="A6" s="274" t="s">
        <v>217</v>
      </c>
      <c r="B6" s="274"/>
      <c r="C6" s="276"/>
      <c r="D6" s="276"/>
      <c r="E6" s="274" t="s">
        <v>218</v>
      </c>
      <c r="F6" s="274"/>
      <c r="G6" s="274"/>
      <c r="H6" s="274"/>
      <c r="I6" s="274"/>
      <c r="J6" s="273"/>
      <c r="K6" s="273"/>
    </row>
    <row r="7" spans="1:11" ht="25.5" x14ac:dyDescent="0.55000000000000004">
      <c r="A7" s="274" t="s">
        <v>219</v>
      </c>
      <c r="B7" s="274"/>
      <c r="C7" s="274"/>
      <c r="D7" s="274"/>
      <c r="E7" s="274" t="s">
        <v>220</v>
      </c>
      <c r="F7" s="274"/>
      <c r="G7" s="274"/>
      <c r="H7" s="274"/>
      <c r="I7" s="274"/>
      <c r="J7" s="273"/>
      <c r="K7" s="273"/>
    </row>
    <row r="8" spans="1:11" ht="25.5" x14ac:dyDescent="0.5">
      <c r="A8" s="277" t="s">
        <v>221</v>
      </c>
      <c r="B8" s="278"/>
      <c r="C8" s="274"/>
      <c r="D8" s="274"/>
      <c r="E8" s="274"/>
      <c r="F8" s="274"/>
      <c r="G8" s="274"/>
      <c r="H8" s="274"/>
      <c r="I8" s="274"/>
      <c r="J8" s="273"/>
      <c r="K8" s="273"/>
    </row>
    <row r="9" spans="1:11" ht="25.5" x14ac:dyDescent="0.55000000000000004">
      <c r="A9" s="272" t="s">
        <v>222</v>
      </c>
      <c r="B9" s="272"/>
      <c r="C9" s="273"/>
      <c r="D9" s="273"/>
      <c r="E9" s="273" t="s">
        <v>223</v>
      </c>
      <c r="F9" s="273"/>
      <c r="G9" s="273"/>
      <c r="H9" s="273"/>
      <c r="I9" s="273"/>
      <c r="J9" s="273"/>
      <c r="K9" s="273"/>
    </row>
    <row r="10" spans="1:11" ht="25.5" x14ac:dyDescent="0.55000000000000004">
      <c r="A10" s="272" t="s">
        <v>161</v>
      </c>
      <c r="B10" s="272"/>
      <c r="C10" s="273"/>
      <c r="D10" s="273"/>
      <c r="E10" s="273"/>
      <c r="F10" s="273"/>
      <c r="G10" s="273"/>
      <c r="H10" s="273"/>
      <c r="I10" s="273"/>
      <c r="J10" s="273"/>
      <c r="K10" s="273"/>
    </row>
    <row r="11" spans="1:11" ht="51.75" customHeight="1" x14ac:dyDescent="0.55000000000000004">
      <c r="A11" s="295" t="s">
        <v>6</v>
      </c>
      <c r="B11" s="296"/>
      <c r="C11" s="297" t="s">
        <v>191</v>
      </c>
      <c r="D11" s="298"/>
      <c r="E11" s="298"/>
      <c r="F11" s="298"/>
      <c r="G11" s="298"/>
      <c r="H11" s="299"/>
      <c r="I11" s="295" t="s">
        <v>7</v>
      </c>
      <c r="J11" s="300"/>
      <c r="K11" s="296"/>
    </row>
    <row r="12" spans="1:11" ht="24.75" x14ac:dyDescent="0.5">
      <c r="A12" s="279" t="s">
        <v>8</v>
      </c>
      <c r="B12" s="280"/>
      <c r="C12" s="301" t="s">
        <v>158</v>
      </c>
      <c r="D12" s="302"/>
      <c r="E12" s="302"/>
      <c r="F12" s="302"/>
      <c r="G12" s="302"/>
      <c r="H12" s="303"/>
      <c r="I12" s="304"/>
      <c r="J12" s="304"/>
      <c r="K12" s="305"/>
    </row>
    <row r="13" spans="1:11" ht="24.75" x14ac:dyDescent="0.5">
      <c r="A13" s="279" t="s">
        <v>9</v>
      </c>
      <c r="B13" s="280"/>
      <c r="C13" s="301" t="s">
        <v>159</v>
      </c>
      <c r="D13" s="302"/>
      <c r="E13" s="302"/>
      <c r="F13" s="302"/>
      <c r="G13" s="302"/>
      <c r="H13" s="303"/>
      <c r="I13" s="304"/>
      <c r="J13" s="304"/>
      <c r="K13" s="305"/>
    </row>
    <row r="14" spans="1:11" ht="24.75" x14ac:dyDescent="0.5">
      <c r="A14" s="279" t="s">
        <v>10</v>
      </c>
      <c r="B14" s="280"/>
      <c r="C14" s="301" t="s">
        <v>159</v>
      </c>
      <c r="D14" s="302"/>
      <c r="E14" s="302"/>
      <c r="F14" s="302"/>
      <c r="G14" s="302"/>
      <c r="H14" s="303"/>
      <c r="I14" s="304"/>
      <c r="J14" s="304"/>
      <c r="K14" s="305"/>
    </row>
    <row r="15" spans="1:11" ht="24.75" x14ac:dyDescent="0.5">
      <c r="A15" s="281" t="s">
        <v>12</v>
      </c>
      <c r="B15" s="282"/>
      <c r="C15" s="301" t="s">
        <v>159</v>
      </c>
      <c r="D15" s="302"/>
      <c r="E15" s="302"/>
      <c r="F15" s="302"/>
      <c r="G15" s="302"/>
      <c r="H15" s="303"/>
      <c r="I15" s="304"/>
      <c r="J15" s="304"/>
      <c r="K15" s="305"/>
    </row>
    <row r="16" spans="1:11" ht="24.75" x14ac:dyDescent="0.5">
      <c r="A16" s="281" t="s">
        <v>13</v>
      </c>
      <c r="B16" s="282"/>
      <c r="C16" s="301" t="s">
        <v>159</v>
      </c>
      <c r="D16" s="302"/>
      <c r="E16" s="302"/>
      <c r="F16" s="302"/>
      <c r="G16" s="302"/>
      <c r="H16" s="303"/>
      <c r="I16" s="304"/>
      <c r="J16" s="304"/>
      <c r="K16" s="305"/>
    </row>
    <row r="17" spans="1:12" ht="24.75" x14ac:dyDescent="0.5">
      <c r="A17" s="283" t="s">
        <v>14</v>
      </c>
      <c r="B17" s="284"/>
      <c r="C17" s="301" t="s">
        <v>159</v>
      </c>
      <c r="D17" s="302"/>
      <c r="E17" s="302"/>
      <c r="F17" s="302"/>
      <c r="G17" s="302"/>
      <c r="H17" s="303"/>
      <c r="I17" s="304"/>
      <c r="J17" s="304"/>
      <c r="K17" s="305"/>
    </row>
    <row r="18" spans="1:12" ht="24.75" x14ac:dyDescent="0.5">
      <c r="A18" s="285" t="s">
        <v>15</v>
      </c>
      <c r="B18" s="286"/>
      <c r="C18" s="301" t="s">
        <v>159</v>
      </c>
      <c r="D18" s="302"/>
      <c r="E18" s="302"/>
      <c r="F18" s="302"/>
      <c r="G18" s="302"/>
      <c r="H18" s="303"/>
      <c r="I18" s="304"/>
      <c r="J18" s="304"/>
      <c r="K18" s="305"/>
    </row>
    <row r="19" spans="1:12" ht="23.25" x14ac:dyDescent="0.5">
      <c r="A19" s="44"/>
      <c r="B19" s="44"/>
      <c r="C19" s="45"/>
      <c r="D19" s="45"/>
      <c r="E19" s="45"/>
      <c r="F19" s="45"/>
      <c r="G19" s="45"/>
      <c r="H19" s="45"/>
      <c r="I19" s="45"/>
      <c r="J19" s="45"/>
      <c r="K19" s="45"/>
    </row>
    <row r="20" spans="1:12" ht="23.25" x14ac:dyDescent="0.5">
      <c r="A20" s="44" t="s">
        <v>226</v>
      </c>
      <c r="B20" s="44"/>
      <c r="C20" s="45"/>
      <c r="D20" s="45"/>
      <c r="E20" s="45"/>
      <c r="F20" s="45"/>
      <c r="G20" s="45"/>
      <c r="H20" s="45"/>
      <c r="I20" s="45"/>
      <c r="J20" s="45"/>
      <c r="K20" s="45"/>
    </row>
    <row r="21" spans="1:12" s="47" customFormat="1" ht="21.75" customHeight="1" x14ac:dyDescent="0.2">
      <c r="A21" s="324" t="s">
        <v>162</v>
      </c>
      <c r="B21" s="325"/>
      <c r="C21" s="308" t="s">
        <v>182</v>
      </c>
      <c r="D21" s="329" t="s">
        <v>183</v>
      </c>
      <c r="E21" s="331" t="s">
        <v>76</v>
      </c>
      <c r="F21" s="332"/>
      <c r="G21" s="332"/>
      <c r="H21" s="332"/>
      <c r="I21" s="332"/>
      <c r="J21" s="306" t="s">
        <v>17</v>
      </c>
      <c r="K21" s="308" t="s">
        <v>224</v>
      </c>
    </row>
    <row r="22" spans="1:12" s="47" customFormat="1" ht="65.25" customHeight="1" x14ac:dyDescent="0.2">
      <c r="A22" s="326"/>
      <c r="B22" s="327"/>
      <c r="C22" s="328"/>
      <c r="D22" s="330"/>
      <c r="E22" s="136" t="s">
        <v>176</v>
      </c>
      <c r="F22" s="136" t="s">
        <v>177</v>
      </c>
      <c r="G22" s="136" t="s">
        <v>178</v>
      </c>
      <c r="H22" s="48" t="s">
        <v>179</v>
      </c>
      <c r="I22" s="137" t="s">
        <v>180</v>
      </c>
      <c r="J22" s="307"/>
      <c r="K22" s="309"/>
    </row>
    <row r="23" spans="1:12" s="47" customFormat="1" x14ac:dyDescent="0.2">
      <c r="A23" s="145" t="s">
        <v>54</v>
      </c>
      <c r="B23" s="109"/>
      <c r="C23" s="111"/>
      <c r="D23" s="110"/>
      <c r="E23" s="112"/>
      <c r="F23" s="112"/>
      <c r="G23" s="112"/>
      <c r="H23" s="112"/>
      <c r="I23" s="112"/>
      <c r="J23" s="112"/>
      <c r="K23" s="112"/>
    </row>
    <row r="24" spans="1:12" s="47" customFormat="1" ht="21.75" customHeight="1" x14ac:dyDescent="0.2">
      <c r="A24" s="146" t="s">
        <v>55</v>
      </c>
      <c r="B24" s="102"/>
      <c r="C24" s="103"/>
      <c r="D24" s="104"/>
      <c r="E24" s="105"/>
      <c r="F24" s="105"/>
      <c r="G24" s="105"/>
      <c r="H24" s="105"/>
      <c r="I24" s="106"/>
      <c r="J24" s="107"/>
      <c r="K24" s="108"/>
    </row>
    <row r="25" spans="1:12" s="47" customFormat="1" ht="20.25" customHeight="1" x14ac:dyDescent="0.45">
      <c r="A25" s="147" t="s">
        <v>203</v>
      </c>
      <c r="B25" s="2"/>
      <c r="C25" s="155">
        <v>2</v>
      </c>
      <c r="D25" s="28" t="s">
        <v>3</v>
      </c>
      <c r="E25" s="32" t="s">
        <v>198</v>
      </c>
      <c r="F25" s="32" t="s">
        <v>199</v>
      </c>
      <c r="G25" s="32" t="s">
        <v>200</v>
      </c>
      <c r="H25" s="32" t="s">
        <v>201</v>
      </c>
      <c r="I25" s="32" t="s">
        <v>202</v>
      </c>
      <c r="J25" s="170"/>
      <c r="K25" s="171">
        <f>(C25*J25)/5</f>
        <v>0</v>
      </c>
    </row>
    <row r="26" spans="1:12" s="47" customFormat="1" ht="20.25" customHeight="1" x14ac:dyDescent="0.45">
      <c r="A26" s="148" t="s">
        <v>204</v>
      </c>
      <c r="B26" s="3"/>
      <c r="C26" s="156">
        <v>2</v>
      </c>
      <c r="D26" s="27" t="s">
        <v>3</v>
      </c>
      <c r="E26" s="190" t="s">
        <v>66</v>
      </c>
      <c r="F26" s="190" t="s">
        <v>67</v>
      </c>
      <c r="G26" s="190" t="s">
        <v>68</v>
      </c>
      <c r="H26" s="190" t="s">
        <v>69</v>
      </c>
      <c r="I26" s="190" t="s">
        <v>70</v>
      </c>
      <c r="J26" s="170"/>
      <c r="K26" s="171">
        <f>(C26*J26)/5</f>
        <v>0</v>
      </c>
    </row>
    <row r="27" spans="1:12" s="47" customFormat="1" ht="20.25" customHeight="1" x14ac:dyDescent="0.2">
      <c r="A27" s="148" t="s">
        <v>205</v>
      </c>
      <c r="B27" s="3"/>
      <c r="C27" s="157">
        <v>3</v>
      </c>
      <c r="D27" s="40" t="s">
        <v>3</v>
      </c>
      <c r="E27" s="322" t="s">
        <v>71</v>
      </c>
      <c r="F27" s="323"/>
      <c r="G27" s="323"/>
      <c r="H27" s="323"/>
      <c r="I27" s="323"/>
      <c r="J27" s="170"/>
      <c r="K27" s="171">
        <f>(C27*J27)/5</f>
        <v>0</v>
      </c>
    </row>
    <row r="28" spans="1:12" s="47" customFormat="1" ht="21.75" customHeight="1" x14ac:dyDescent="0.2">
      <c r="A28" s="149" t="s">
        <v>56</v>
      </c>
      <c r="B28" s="1"/>
      <c r="C28" s="158"/>
      <c r="D28" s="7"/>
      <c r="E28" s="191"/>
      <c r="F28" s="191"/>
      <c r="G28" s="191"/>
      <c r="H28" s="191"/>
      <c r="I28" s="192"/>
      <c r="J28" s="172"/>
      <c r="K28" s="173"/>
    </row>
    <row r="29" spans="1:12" s="47" customFormat="1" ht="21.75" customHeight="1" x14ac:dyDescent="0.2">
      <c r="A29" s="310" t="s">
        <v>184</v>
      </c>
      <c r="B29" s="311"/>
      <c r="C29" s="159">
        <v>2.5</v>
      </c>
      <c r="D29" s="312" t="s">
        <v>62</v>
      </c>
      <c r="E29" s="314" t="s">
        <v>71</v>
      </c>
      <c r="F29" s="315"/>
      <c r="G29" s="315"/>
      <c r="H29" s="315"/>
      <c r="I29" s="315"/>
      <c r="J29" s="174"/>
      <c r="K29" s="175">
        <f>(C29*J29)/5</f>
        <v>0</v>
      </c>
      <c r="L29" s="139" t="s">
        <v>186</v>
      </c>
    </row>
    <row r="30" spans="1:12" s="47" customFormat="1" ht="23.25" customHeight="1" x14ac:dyDescent="0.2">
      <c r="A30" s="318" t="s">
        <v>185</v>
      </c>
      <c r="B30" s="319"/>
      <c r="C30" s="160"/>
      <c r="D30" s="313"/>
      <c r="E30" s="316"/>
      <c r="F30" s="317"/>
      <c r="G30" s="317"/>
      <c r="H30" s="317"/>
      <c r="I30" s="317"/>
      <c r="J30" s="176"/>
      <c r="K30" s="177"/>
    </row>
    <row r="31" spans="1:12" s="47" customFormat="1" ht="20.25" customHeight="1" x14ac:dyDescent="0.45">
      <c r="A31" s="150" t="s">
        <v>57</v>
      </c>
      <c r="B31" s="8"/>
      <c r="C31" s="161">
        <v>2</v>
      </c>
      <c r="D31" s="132" t="s">
        <v>63</v>
      </c>
      <c r="E31" s="320" t="s">
        <v>72</v>
      </c>
      <c r="F31" s="321"/>
      <c r="G31" s="321"/>
      <c r="H31" s="321"/>
      <c r="I31" s="321"/>
      <c r="J31" s="178">
        <f>L31*5/100</f>
        <v>0</v>
      </c>
      <c r="K31" s="179">
        <f>(C31*J31)/5</f>
        <v>0</v>
      </c>
      <c r="L31" s="140"/>
    </row>
    <row r="32" spans="1:12" s="47" customFormat="1" ht="26.25" customHeight="1" x14ac:dyDescent="0.45">
      <c r="A32" s="150" t="s">
        <v>58</v>
      </c>
      <c r="B32" s="8"/>
      <c r="C32" s="161">
        <v>4</v>
      </c>
      <c r="D32" s="41" t="s">
        <v>64</v>
      </c>
      <c r="E32" s="337" t="s">
        <v>73</v>
      </c>
      <c r="F32" s="338"/>
      <c r="G32" s="338"/>
      <c r="H32" s="338"/>
      <c r="I32" s="338"/>
      <c r="J32" s="178"/>
      <c r="K32" s="179">
        <f>(C32*J32)/5</f>
        <v>0</v>
      </c>
    </row>
    <row r="33" spans="1:11" s="47" customFormat="1" ht="21.6" customHeight="1" x14ac:dyDescent="0.45">
      <c r="A33" s="151" t="s">
        <v>59</v>
      </c>
      <c r="B33" s="4"/>
      <c r="C33" s="162">
        <v>5</v>
      </c>
      <c r="D33" s="339" t="s">
        <v>3</v>
      </c>
      <c r="E33" s="340" t="s">
        <v>71</v>
      </c>
      <c r="F33" s="341"/>
      <c r="G33" s="341"/>
      <c r="H33" s="341"/>
      <c r="I33" s="341"/>
      <c r="J33" s="172"/>
      <c r="K33" s="173">
        <f>(C33*J33)/5</f>
        <v>0</v>
      </c>
    </row>
    <row r="34" spans="1:11" s="47" customFormat="1" ht="21.75" x14ac:dyDescent="0.45">
      <c r="A34" s="152" t="s">
        <v>60</v>
      </c>
      <c r="B34" s="5"/>
      <c r="C34" s="163"/>
      <c r="D34" s="339"/>
      <c r="E34" s="316"/>
      <c r="F34" s="317"/>
      <c r="G34" s="317"/>
      <c r="H34" s="317"/>
      <c r="I34" s="317"/>
      <c r="J34" s="180"/>
      <c r="K34" s="181"/>
    </row>
    <row r="35" spans="1:11" s="47" customFormat="1" ht="21.75" x14ac:dyDescent="0.2">
      <c r="A35" s="153" t="s">
        <v>61</v>
      </c>
      <c r="B35" s="6"/>
      <c r="C35" s="164">
        <v>2.5</v>
      </c>
      <c r="D35" s="41" t="s">
        <v>65</v>
      </c>
      <c r="E35" s="342" t="s">
        <v>72</v>
      </c>
      <c r="F35" s="343"/>
      <c r="G35" s="343"/>
      <c r="H35" s="343"/>
      <c r="I35" s="343"/>
      <c r="J35" s="182"/>
      <c r="K35" s="183">
        <f>(C35*J35)/5</f>
        <v>0</v>
      </c>
    </row>
    <row r="36" spans="1:11" s="47" customFormat="1" ht="21.75" x14ac:dyDescent="0.4">
      <c r="A36" s="9" t="s">
        <v>74</v>
      </c>
      <c r="B36" s="12"/>
      <c r="C36" s="165"/>
      <c r="D36" s="38"/>
      <c r="E36" s="193"/>
      <c r="F36" s="193"/>
      <c r="G36" s="194"/>
      <c r="H36" s="194"/>
      <c r="I36" s="194"/>
      <c r="J36" s="184"/>
      <c r="K36" s="185"/>
    </row>
    <row r="37" spans="1:11" s="47" customFormat="1" ht="21.75" customHeight="1" x14ac:dyDescent="0.45">
      <c r="A37" s="10" t="s">
        <v>75</v>
      </c>
      <c r="B37" s="13"/>
      <c r="C37" s="156">
        <v>1</v>
      </c>
      <c r="D37" s="35" t="s">
        <v>77</v>
      </c>
      <c r="E37" s="195" t="s">
        <v>78</v>
      </c>
      <c r="F37" s="195" t="s">
        <v>79</v>
      </c>
      <c r="G37" s="196" t="s">
        <v>80</v>
      </c>
      <c r="H37" s="196" t="s">
        <v>81</v>
      </c>
      <c r="I37" s="196" t="s">
        <v>82</v>
      </c>
      <c r="J37" s="186"/>
      <c r="K37" s="187">
        <f>(C37*J37)/5</f>
        <v>0</v>
      </c>
    </row>
    <row r="38" spans="1:11" s="47" customFormat="1" ht="21.75" x14ac:dyDescent="0.4">
      <c r="A38" s="10" t="s">
        <v>84</v>
      </c>
      <c r="B38" s="13"/>
      <c r="C38" s="166"/>
      <c r="D38" s="35"/>
      <c r="E38" s="197"/>
      <c r="F38" s="197"/>
      <c r="G38" s="198"/>
      <c r="H38" s="198"/>
      <c r="I38" s="198"/>
      <c r="J38" s="188"/>
      <c r="K38" s="189"/>
    </row>
    <row r="39" spans="1:11" s="47" customFormat="1" ht="21.75" x14ac:dyDescent="0.4">
      <c r="A39" s="11" t="s">
        <v>83</v>
      </c>
      <c r="B39" s="14"/>
      <c r="C39" s="167"/>
      <c r="D39" s="16"/>
      <c r="E39" s="199"/>
      <c r="F39" s="199"/>
      <c r="G39" s="200"/>
      <c r="H39" s="200"/>
      <c r="I39" s="200"/>
      <c r="J39" s="180"/>
      <c r="K39" s="181"/>
    </row>
    <row r="40" spans="1:11" s="47" customFormat="1" ht="21.75" x14ac:dyDescent="0.45">
      <c r="A40" s="154" t="s">
        <v>85</v>
      </c>
      <c r="B40" s="17"/>
      <c r="C40" s="161">
        <v>1</v>
      </c>
      <c r="D40" s="38" t="s">
        <v>3</v>
      </c>
      <c r="E40" s="39" t="s">
        <v>86</v>
      </c>
      <c r="F40" s="39" t="s">
        <v>86</v>
      </c>
      <c r="G40" s="117" t="s">
        <v>11</v>
      </c>
      <c r="H40" s="113" t="s">
        <v>11</v>
      </c>
      <c r="I40" s="113" t="s">
        <v>11</v>
      </c>
      <c r="J40" s="186"/>
      <c r="K40" s="187">
        <f>(C40*J40)/5</f>
        <v>0</v>
      </c>
    </row>
    <row r="41" spans="1:11" s="47" customFormat="1" ht="21.75" x14ac:dyDescent="0.4">
      <c r="A41" s="50"/>
      <c r="B41" s="51"/>
      <c r="C41" s="168"/>
      <c r="D41" s="52"/>
      <c r="E41" s="36" t="s">
        <v>87</v>
      </c>
      <c r="F41" s="36" t="s">
        <v>87</v>
      </c>
      <c r="G41" s="118"/>
      <c r="H41" s="115"/>
      <c r="I41" s="115"/>
      <c r="J41" s="188"/>
      <c r="K41" s="189"/>
    </row>
    <row r="42" spans="1:11" s="47" customFormat="1" ht="21.75" x14ac:dyDescent="0.4">
      <c r="A42" s="53"/>
      <c r="B42" s="54"/>
      <c r="C42" s="169"/>
      <c r="D42" s="55"/>
      <c r="E42" s="37"/>
      <c r="F42" s="37" t="s">
        <v>88</v>
      </c>
      <c r="G42" s="119"/>
      <c r="H42" s="116"/>
      <c r="I42" s="116"/>
      <c r="J42" s="180"/>
      <c r="K42" s="181"/>
    </row>
    <row r="43" spans="1:11" s="47" customFormat="1" ht="21" x14ac:dyDescent="0.45">
      <c r="A43" s="21"/>
      <c r="B43" s="51"/>
      <c r="C43" s="56"/>
      <c r="D43" s="57"/>
      <c r="E43" s="51"/>
      <c r="F43" s="51"/>
      <c r="G43" s="51"/>
      <c r="H43" s="51"/>
      <c r="I43" s="51"/>
      <c r="J43" s="58"/>
      <c r="K43" s="58"/>
    </row>
    <row r="44" spans="1:11" s="47" customFormat="1" ht="21" x14ac:dyDescent="0.45">
      <c r="A44" s="21"/>
      <c r="B44" s="51"/>
      <c r="C44" s="22"/>
      <c r="D44" s="57"/>
      <c r="E44" s="51"/>
      <c r="F44" s="51"/>
      <c r="G44" s="51"/>
      <c r="H44" s="51"/>
      <c r="I44" s="51"/>
      <c r="J44" s="58"/>
      <c r="K44" s="58"/>
    </row>
    <row r="45" spans="1:11" s="47" customFormat="1" ht="20.25" x14ac:dyDescent="0.4">
      <c r="A45" s="133"/>
      <c r="B45" s="51"/>
      <c r="C45" s="23"/>
      <c r="D45" s="57"/>
      <c r="E45" s="51"/>
      <c r="F45" s="51"/>
      <c r="G45" s="51"/>
      <c r="H45" s="51"/>
      <c r="I45" s="51"/>
      <c r="J45" s="58"/>
      <c r="K45" s="58"/>
    </row>
    <row r="46" spans="1:11" s="47" customFormat="1" ht="20.25" x14ac:dyDescent="0.4">
      <c r="A46" s="133"/>
      <c r="B46" s="51"/>
      <c r="C46" s="23"/>
      <c r="D46" s="57"/>
      <c r="E46" s="51"/>
      <c r="F46" s="51"/>
      <c r="G46" s="51"/>
      <c r="H46" s="51"/>
      <c r="I46" s="51"/>
      <c r="J46" s="58"/>
      <c r="K46" s="58"/>
    </row>
    <row r="47" spans="1:11" s="47" customFormat="1" ht="20.25" x14ac:dyDescent="0.4">
      <c r="A47" s="133"/>
      <c r="B47" s="51"/>
      <c r="C47" s="23"/>
      <c r="D47" s="57"/>
      <c r="E47" s="51"/>
      <c r="F47" s="51"/>
      <c r="G47" s="51"/>
      <c r="H47" s="51"/>
      <c r="I47" s="51"/>
      <c r="J47" s="58"/>
      <c r="K47" s="58"/>
    </row>
    <row r="48" spans="1:11" s="47" customFormat="1" ht="20.25" x14ac:dyDescent="0.4">
      <c r="A48" s="133"/>
      <c r="B48" s="51"/>
      <c r="C48" s="23"/>
      <c r="D48" s="57"/>
      <c r="E48" s="51"/>
      <c r="F48" s="51"/>
      <c r="G48" s="51"/>
      <c r="H48" s="51"/>
      <c r="I48" s="51"/>
      <c r="J48" s="58"/>
      <c r="K48" s="58"/>
    </row>
    <row r="49" spans="1:12" s="47" customFormat="1" ht="20.25" x14ac:dyDescent="0.4">
      <c r="A49" s="133"/>
      <c r="B49" s="51"/>
      <c r="C49" s="23"/>
      <c r="D49" s="57"/>
      <c r="E49" s="51"/>
      <c r="F49" s="51"/>
      <c r="G49" s="51"/>
      <c r="H49" s="51"/>
      <c r="I49" s="51"/>
      <c r="J49" s="58"/>
      <c r="K49" s="58"/>
    </row>
    <row r="50" spans="1:12" s="47" customFormat="1" ht="20.25" x14ac:dyDescent="0.4">
      <c r="A50" s="133"/>
      <c r="B50" s="51"/>
      <c r="C50" s="23"/>
      <c r="D50" s="57"/>
      <c r="E50" s="51"/>
      <c r="F50" s="51"/>
      <c r="G50" s="51"/>
      <c r="H50" s="51"/>
      <c r="I50" s="51"/>
      <c r="J50" s="58"/>
      <c r="K50" s="58"/>
    </row>
    <row r="51" spans="1:12" s="47" customFormat="1" ht="20.25" x14ac:dyDescent="0.4">
      <c r="A51" s="133"/>
      <c r="B51" s="59"/>
      <c r="C51" s="23"/>
      <c r="D51" s="60"/>
      <c r="E51" s="51"/>
      <c r="F51" s="51"/>
      <c r="G51" s="51"/>
      <c r="H51" s="51"/>
      <c r="I51" s="61"/>
      <c r="J51" s="58"/>
      <c r="K51" s="58"/>
    </row>
    <row r="52" spans="1:12" s="47" customFormat="1" ht="21.75" customHeight="1" x14ac:dyDescent="0.2">
      <c r="A52" s="324" t="s">
        <v>162</v>
      </c>
      <c r="B52" s="325"/>
      <c r="C52" s="308" t="s">
        <v>145</v>
      </c>
      <c r="D52" s="329" t="s">
        <v>16</v>
      </c>
      <c r="E52" s="331" t="s">
        <v>76</v>
      </c>
      <c r="F52" s="332"/>
      <c r="G52" s="332"/>
      <c r="H52" s="332"/>
      <c r="I52" s="332"/>
      <c r="J52" s="306" t="s">
        <v>17</v>
      </c>
      <c r="K52" s="308" t="s">
        <v>224</v>
      </c>
    </row>
    <row r="53" spans="1:12" s="47" customFormat="1" ht="61.5" customHeight="1" x14ac:dyDescent="0.2">
      <c r="A53" s="326"/>
      <c r="B53" s="327"/>
      <c r="C53" s="336"/>
      <c r="D53" s="330"/>
      <c r="E53" s="136" t="s">
        <v>176</v>
      </c>
      <c r="F53" s="136" t="s">
        <v>177</v>
      </c>
      <c r="G53" s="136" t="s">
        <v>178</v>
      </c>
      <c r="H53" s="48" t="s">
        <v>179</v>
      </c>
      <c r="I53" s="137" t="s">
        <v>180</v>
      </c>
      <c r="J53" s="307"/>
      <c r="K53" s="309"/>
    </row>
    <row r="54" spans="1:12" s="47" customFormat="1" ht="21.6" customHeight="1" x14ac:dyDescent="0.45">
      <c r="A54" s="20" t="s">
        <v>89</v>
      </c>
      <c r="B54" s="62"/>
      <c r="C54" s="63"/>
      <c r="D54" s="52"/>
      <c r="E54" s="64"/>
      <c r="F54" s="64"/>
      <c r="G54" s="50"/>
      <c r="H54" s="64"/>
      <c r="I54" s="50"/>
      <c r="J54" s="49"/>
      <c r="K54" s="49"/>
      <c r="L54" s="139" t="s">
        <v>186</v>
      </c>
    </row>
    <row r="55" spans="1:12" s="47" customFormat="1" ht="21.6" customHeight="1" x14ac:dyDescent="0.45">
      <c r="A55" s="19" t="s">
        <v>90</v>
      </c>
      <c r="B55" s="65"/>
      <c r="C55" s="18"/>
      <c r="D55" s="66"/>
      <c r="E55" s="27"/>
      <c r="F55" s="27"/>
      <c r="G55" s="27"/>
      <c r="H55" s="27"/>
      <c r="I55" s="27"/>
      <c r="J55" s="67"/>
      <c r="K55" s="67"/>
    </row>
    <row r="56" spans="1:12" s="47" customFormat="1" ht="21.6" customHeight="1" x14ac:dyDescent="0.45">
      <c r="A56" s="24" t="s">
        <v>227</v>
      </c>
      <c r="B56" s="65"/>
      <c r="C56" s="155">
        <v>7</v>
      </c>
      <c r="D56" s="292" t="s">
        <v>3</v>
      </c>
      <c r="E56" s="344" t="s">
        <v>72</v>
      </c>
      <c r="F56" s="345"/>
      <c r="G56" s="345"/>
      <c r="H56" s="345"/>
      <c r="I56" s="346"/>
      <c r="J56" s="170">
        <f>L56*5/100</f>
        <v>0</v>
      </c>
      <c r="K56" s="171">
        <f>(C56*J56)/5</f>
        <v>0</v>
      </c>
      <c r="L56" s="140"/>
    </row>
    <row r="57" spans="1:12" s="47" customFormat="1" ht="21.6" customHeight="1" x14ac:dyDescent="0.45">
      <c r="A57" s="24" t="s">
        <v>228</v>
      </c>
      <c r="B57" s="65"/>
      <c r="C57" s="155"/>
      <c r="D57" s="201"/>
      <c r="E57" s="347" t="s">
        <v>229</v>
      </c>
      <c r="F57" s="348"/>
      <c r="G57" s="348"/>
      <c r="H57" s="348"/>
      <c r="I57" s="349"/>
      <c r="J57" s="170"/>
      <c r="K57" s="171"/>
    </row>
    <row r="58" spans="1:12" s="47" customFormat="1" ht="21.6" customHeight="1" x14ac:dyDescent="0.45">
      <c r="A58" s="24">
        <v>2</v>
      </c>
      <c r="B58" s="65"/>
      <c r="C58" s="155">
        <v>7</v>
      </c>
      <c r="D58" s="201" t="s">
        <v>175</v>
      </c>
      <c r="E58" s="25"/>
      <c r="F58" s="25"/>
      <c r="G58" s="205" t="s">
        <v>122</v>
      </c>
      <c r="H58" s="25"/>
      <c r="I58" s="25"/>
      <c r="J58" s="170">
        <f>L58*5/100</f>
        <v>0</v>
      </c>
      <c r="K58" s="171">
        <f>(C58*J58)/5</f>
        <v>0</v>
      </c>
      <c r="L58" s="140"/>
    </row>
    <row r="59" spans="1:12" s="47" customFormat="1" ht="21.6" customHeight="1" x14ac:dyDescent="0.45">
      <c r="A59" s="24"/>
      <c r="B59" s="65"/>
      <c r="C59" s="155"/>
      <c r="D59" s="201"/>
      <c r="E59" s="27"/>
      <c r="F59" s="27"/>
      <c r="G59" s="206"/>
      <c r="H59" s="27"/>
      <c r="I59" s="27"/>
      <c r="J59" s="170"/>
      <c r="K59" s="171"/>
    </row>
    <row r="60" spans="1:12" s="47" customFormat="1" ht="21.6" customHeight="1" x14ac:dyDescent="0.45">
      <c r="A60" s="24">
        <v>3</v>
      </c>
      <c r="B60" s="65"/>
      <c r="C60" s="155">
        <v>7</v>
      </c>
      <c r="D60" s="201" t="s">
        <v>175</v>
      </c>
      <c r="E60" s="25"/>
      <c r="F60" s="25"/>
      <c r="G60" s="205" t="s">
        <v>122</v>
      </c>
      <c r="H60" s="25"/>
      <c r="I60" s="25"/>
      <c r="J60" s="170">
        <f>L60*5/100</f>
        <v>0</v>
      </c>
      <c r="K60" s="171">
        <f>(C60*J60)/5</f>
        <v>0</v>
      </c>
      <c r="L60" s="140"/>
    </row>
    <row r="61" spans="1:12" s="47" customFormat="1" ht="21.6" customHeight="1" x14ac:dyDescent="0.45">
      <c r="A61" s="24"/>
      <c r="B61" s="65"/>
      <c r="C61" s="155"/>
      <c r="D61" s="201"/>
      <c r="E61" s="27"/>
      <c r="F61" s="27"/>
      <c r="G61" s="206"/>
      <c r="H61" s="27"/>
      <c r="I61" s="27"/>
      <c r="J61" s="170"/>
      <c r="K61" s="171"/>
    </row>
    <row r="62" spans="1:12" s="47" customFormat="1" ht="21.6" customHeight="1" x14ac:dyDescent="0.45">
      <c r="A62" s="24">
        <v>4</v>
      </c>
      <c r="B62" s="68"/>
      <c r="C62" s="155">
        <v>7</v>
      </c>
      <c r="D62" s="201" t="s">
        <v>175</v>
      </c>
      <c r="E62" s="25"/>
      <c r="F62" s="25"/>
      <c r="G62" s="205" t="s">
        <v>122</v>
      </c>
      <c r="H62" s="25"/>
      <c r="I62" s="25"/>
      <c r="J62" s="170">
        <f>L62*5/100</f>
        <v>0</v>
      </c>
      <c r="K62" s="171">
        <f>(C62*J62)/5</f>
        <v>0</v>
      </c>
      <c r="L62" s="140"/>
    </row>
    <row r="63" spans="1:12" s="47" customFormat="1" ht="21.6" customHeight="1" x14ac:dyDescent="0.45">
      <c r="A63" s="24"/>
      <c r="B63" s="69"/>
      <c r="C63" s="155"/>
      <c r="D63" s="202"/>
      <c r="E63" s="27"/>
      <c r="F63" s="27"/>
      <c r="G63" s="206"/>
      <c r="H63" s="27"/>
      <c r="I63" s="27"/>
      <c r="J63" s="170"/>
      <c r="K63" s="171"/>
    </row>
    <row r="64" spans="1:12" s="47" customFormat="1" ht="21.6" customHeight="1" x14ac:dyDescent="0.45">
      <c r="A64" s="24">
        <v>5</v>
      </c>
      <c r="B64" s="70"/>
      <c r="C64" s="155">
        <v>7</v>
      </c>
      <c r="D64" s="203" t="s">
        <v>175</v>
      </c>
      <c r="E64" s="25"/>
      <c r="F64" s="25"/>
      <c r="G64" s="205" t="s">
        <v>122</v>
      </c>
      <c r="H64" s="25"/>
      <c r="I64" s="25"/>
      <c r="J64" s="170">
        <f>L64*5/100</f>
        <v>0</v>
      </c>
      <c r="K64" s="171">
        <f>(C64*J64)/5</f>
        <v>0</v>
      </c>
      <c r="L64" s="140"/>
    </row>
    <row r="65" spans="1:12" s="47" customFormat="1" ht="21.6" customHeight="1" x14ac:dyDescent="0.4">
      <c r="A65" s="134"/>
      <c r="B65" s="71"/>
      <c r="C65" s="208"/>
      <c r="D65" s="204"/>
      <c r="E65" s="72"/>
      <c r="F65" s="72"/>
      <c r="G65" s="207"/>
      <c r="H65" s="72"/>
      <c r="I65" s="72"/>
      <c r="J65" s="209"/>
      <c r="K65" s="210"/>
    </row>
    <row r="66" spans="1:12" s="47" customFormat="1" ht="21.75" customHeight="1" x14ac:dyDescent="0.5">
      <c r="A66" s="211" t="s">
        <v>91</v>
      </c>
      <c r="B66" s="212"/>
      <c r="C66" s="213"/>
      <c r="D66" s="73"/>
      <c r="E66" s="120"/>
      <c r="F66" s="120"/>
      <c r="G66" s="120"/>
      <c r="H66" s="120"/>
      <c r="I66" s="121"/>
      <c r="J66" s="138"/>
      <c r="K66" s="141"/>
    </row>
    <row r="67" spans="1:12" s="47" customFormat="1" ht="21.75" customHeight="1" x14ac:dyDescent="0.45">
      <c r="A67" s="148" t="s">
        <v>92</v>
      </c>
      <c r="B67" s="214"/>
      <c r="C67" s="155">
        <v>0.5</v>
      </c>
      <c r="D67" s="29" t="s">
        <v>3</v>
      </c>
      <c r="E67" s="31" t="s">
        <v>97</v>
      </c>
      <c r="F67" s="31" t="s">
        <v>98</v>
      </c>
      <c r="G67" s="31" t="s">
        <v>99</v>
      </c>
      <c r="H67" s="31" t="s">
        <v>100</v>
      </c>
      <c r="I67" s="31" t="s">
        <v>101</v>
      </c>
      <c r="J67" s="170"/>
      <c r="K67" s="171">
        <f>(C67*J67)/5</f>
        <v>0</v>
      </c>
    </row>
    <row r="68" spans="1:12" s="47" customFormat="1" ht="21.75" customHeight="1" x14ac:dyDescent="0.2">
      <c r="A68" s="215" t="s">
        <v>93</v>
      </c>
      <c r="B68" s="214"/>
      <c r="C68" s="157">
        <v>1</v>
      </c>
      <c r="D68" s="29" t="s">
        <v>3</v>
      </c>
      <c r="E68" s="122" t="s">
        <v>78</v>
      </c>
      <c r="F68" s="122" t="s">
        <v>79</v>
      </c>
      <c r="G68" s="122" t="s">
        <v>102</v>
      </c>
      <c r="H68" s="122" t="s">
        <v>103</v>
      </c>
      <c r="I68" s="122" t="s">
        <v>104</v>
      </c>
      <c r="J68" s="170"/>
      <c r="K68" s="171">
        <f>(C68*J68)/5</f>
        <v>0</v>
      </c>
    </row>
    <row r="69" spans="1:12" s="47" customFormat="1" ht="21.75" customHeight="1" x14ac:dyDescent="0.45">
      <c r="A69" s="216" t="s">
        <v>94</v>
      </c>
      <c r="B69" s="217"/>
      <c r="C69" s="218">
        <v>1.5</v>
      </c>
      <c r="D69" s="34" t="s">
        <v>3</v>
      </c>
      <c r="E69" s="114" t="s">
        <v>105</v>
      </c>
      <c r="F69" s="114" t="s">
        <v>106</v>
      </c>
      <c r="G69" s="114" t="s">
        <v>107</v>
      </c>
      <c r="H69" s="114" t="s">
        <v>108</v>
      </c>
      <c r="I69" s="114" t="s">
        <v>109</v>
      </c>
      <c r="J69" s="174"/>
      <c r="K69" s="175">
        <f>(C69*J69)/5</f>
        <v>0</v>
      </c>
    </row>
    <row r="70" spans="1:12" s="47" customFormat="1" ht="21.6" customHeight="1" x14ac:dyDescent="0.45">
      <c r="A70" s="219" t="s">
        <v>95</v>
      </c>
      <c r="B70" s="220"/>
      <c r="C70" s="156"/>
      <c r="D70" s="42"/>
      <c r="E70" s="30"/>
      <c r="F70" s="15"/>
      <c r="G70" s="15"/>
      <c r="H70" s="15"/>
      <c r="I70" s="15"/>
      <c r="J70" s="229"/>
      <c r="K70" s="230"/>
    </row>
    <row r="71" spans="1:12" s="47" customFormat="1" ht="21.6" customHeight="1" x14ac:dyDescent="0.45">
      <c r="A71" s="221" t="s">
        <v>96</v>
      </c>
      <c r="B71" s="222"/>
      <c r="C71" s="223">
        <v>2</v>
      </c>
      <c r="D71" s="34" t="s">
        <v>3</v>
      </c>
      <c r="E71" s="123" t="s">
        <v>110</v>
      </c>
      <c r="F71" s="123" t="s">
        <v>110</v>
      </c>
      <c r="G71" s="123" t="s">
        <v>111</v>
      </c>
      <c r="H71" s="123" t="s">
        <v>110</v>
      </c>
      <c r="I71" s="123" t="s">
        <v>110</v>
      </c>
      <c r="J71" s="174"/>
      <c r="K71" s="175">
        <f>(C71*J71)/5</f>
        <v>0</v>
      </c>
    </row>
    <row r="72" spans="1:12" s="47" customFormat="1" ht="21.6" customHeight="1" x14ac:dyDescent="0.45">
      <c r="A72" s="224"/>
      <c r="B72" s="225"/>
      <c r="C72" s="156"/>
      <c r="D72" s="35"/>
      <c r="E72" s="114" t="s">
        <v>112</v>
      </c>
      <c r="F72" s="114" t="s">
        <v>112</v>
      </c>
      <c r="G72" s="114" t="s">
        <v>112</v>
      </c>
      <c r="H72" s="114" t="s">
        <v>112</v>
      </c>
      <c r="I72" s="114" t="s">
        <v>112</v>
      </c>
      <c r="J72" s="229"/>
      <c r="K72" s="230"/>
    </row>
    <row r="73" spans="1:12" s="47" customFormat="1" ht="21.6" customHeight="1" x14ac:dyDescent="0.2">
      <c r="A73" s="224"/>
      <c r="B73" s="226"/>
      <c r="C73" s="167"/>
      <c r="D73" s="16"/>
      <c r="E73" s="124" t="s">
        <v>113</v>
      </c>
      <c r="F73" s="124" t="s">
        <v>114</v>
      </c>
      <c r="G73" s="124" t="s">
        <v>115</v>
      </c>
      <c r="H73" s="124" t="s">
        <v>116</v>
      </c>
      <c r="I73" s="124" t="s">
        <v>117</v>
      </c>
      <c r="J73" s="231"/>
      <c r="K73" s="232"/>
    </row>
    <row r="74" spans="1:12" s="47" customFormat="1" ht="21.6" customHeight="1" x14ac:dyDescent="0.5">
      <c r="A74" s="227" t="s">
        <v>118</v>
      </c>
      <c r="B74" s="75"/>
      <c r="C74" s="125"/>
      <c r="D74" s="125"/>
      <c r="E74" s="125"/>
      <c r="F74" s="125"/>
      <c r="G74" s="125"/>
      <c r="H74" s="125"/>
      <c r="I74" s="125"/>
      <c r="J74" s="233"/>
      <c r="K74" s="234"/>
    </row>
    <row r="75" spans="1:12" s="47" customFormat="1" ht="21.75" customHeight="1" x14ac:dyDescent="0.45">
      <c r="A75" s="24">
        <v>1</v>
      </c>
      <c r="B75" s="74"/>
      <c r="C75" s="155">
        <v>2.5</v>
      </c>
      <c r="D75" s="203" t="s">
        <v>175</v>
      </c>
      <c r="E75" s="27"/>
      <c r="F75" s="27"/>
      <c r="G75" s="205" t="s">
        <v>122</v>
      </c>
      <c r="H75" s="126"/>
      <c r="I75" s="27"/>
      <c r="J75" s="170">
        <f>L75*5/100</f>
        <v>0</v>
      </c>
      <c r="K75" s="175">
        <f>(C75*J75)/5</f>
        <v>0</v>
      </c>
      <c r="L75" s="140"/>
    </row>
    <row r="76" spans="1:12" s="47" customFormat="1" ht="21.75" customHeight="1" x14ac:dyDescent="0.45">
      <c r="A76" s="128">
        <v>2</v>
      </c>
      <c r="B76" s="76"/>
      <c r="C76" s="228">
        <v>2.5</v>
      </c>
      <c r="D76" s="203" t="s">
        <v>175</v>
      </c>
      <c r="E76" s="27"/>
      <c r="F76" s="27"/>
      <c r="G76" s="205" t="s">
        <v>122</v>
      </c>
      <c r="H76" s="127"/>
      <c r="I76" s="33"/>
      <c r="J76" s="174">
        <f>L76*5/100</f>
        <v>0</v>
      </c>
      <c r="K76" s="175">
        <f>(C76*J76)/5</f>
        <v>0</v>
      </c>
      <c r="L76" s="140"/>
    </row>
    <row r="77" spans="1:12" s="77" customFormat="1" ht="23.25" customHeight="1" x14ac:dyDescent="0.2">
      <c r="A77" s="333" t="s">
        <v>181</v>
      </c>
      <c r="B77" s="334"/>
      <c r="C77" s="334"/>
      <c r="D77" s="334"/>
      <c r="E77" s="334"/>
      <c r="F77" s="334"/>
      <c r="G77" s="334"/>
      <c r="H77" s="334"/>
      <c r="I77" s="334"/>
      <c r="J77" s="335"/>
      <c r="K77" s="235">
        <f>ROUND(SUM(K24:K76),2)</f>
        <v>0</v>
      </c>
    </row>
    <row r="78" spans="1:12" ht="19.5" customHeight="1" x14ac:dyDescent="0.5">
      <c r="A78" s="78"/>
      <c r="B78" s="79"/>
      <c r="C78" s="80"/>
      <c r="D78" s="80"/>
      <c r="E78" s="80"/>
      <c r="F78" s="80"/>
      <c r="G78" s="80"/>
      <c r="H78" s="80"/>
      <c r="I78" s="80"/>
      <c r="J78" s="80"/>
      <c r="K78" s="81"/>
    </row>
    <row r="79" spans="1:12" x14ac:dyDescent="0.45">
      <c r="A79" s="82"/>
      <c r="B79" s="80" t="s">
        <v>143</v>
      </c>
      <c r="C79" s="80"/>
      <c r="D79" s="80"/>
      <c r="E79" s="80"/>
      <c r="F79" s="80"/>
      <c r="G79" s="80"/>
      <c r="H79" s="80" t="s">
        <v>144</v>
      </c>
      <c r="I79" s="80"/>
      <c r="J79" s="80"/>
      <c r="K79" s="81"/>
    </row>
    <row r="80" spans="1:12" x14ac:dyDescent="0.45">
      <c r="A80" s="82"/>
      <c r="B80" s="46" t="s">
        <v>148</v>
      </c>
      <c r="C80" s="46"/>
      <c r="D80" s="46"/>
      <c r="E80" s="46"/>
      <c r="F80" s="80"/>
      <c r="G80" s="80"/>
      <c r="H80" s="46" t="s">
        <v>151</v>
      </c>
      <c r="I80" s="46"/>
      <c r="J80" s="46"/>
      <c r="K80" s="83"/>
    </row>
    <row r="81" spans="1:12" x14ac:dyDescent="0.45">
      <c r="A81" s="82"/>
      <c r="B81" s="46" t="s">
        <v>149</v>
      </c>
      <c r="C81" s="46"/>
      <c r="D81" s="46"/>
      <c r="E81" s="46"/>
      <c r="F81" s="80"/>
      <c r="G81" s="80"/>
      <c r="H81" s="46" t="s">
        <v>152</v>
      </c>
      <c r="I81" s="46"/>
      <c r="J81" s="46"/>
      <c r="K81" s="83"/>
    </row>
    <row r="82" spans="1:12" x14ac:dyDescent="0.45">
      <c r="A82" s="84"/>
      <c r="B82" s="86" t="s">
        <v>150</v>
      </c>
      <c r="C82" s="86"/>
      <c r="D82" s="86"/>
      <c r="E82" s="85"/>
      <c r="F82" s="85"/>
      <c r="G82" s="85"/>
      <c r="H82" s="86" t="s">
        <v>150</v>
      </c>
      <c r="I82" s="85"/>
      <c r="J82" s="86"/>
      <c r="K82" s="87"/>
    </row>
    <row r="83" spans="1:12" ht="23.25" x14ac:dyDescent="0.5">
      <c r="A83" s="44"/>
      <c r="B83" s="44"/>
      <c r="C83" s="45"/>
      <c r="D83" s="45"/>
      <c r="E83" s="45"/>
      <c r="F83" s="45"/>
      <c r="G83" s="45"/>
      <c r="H83" s="45"/>
      <c r="I83" s="45"/>
      <c r="J83" s="45"/>
      <c r="K83" s="45"/>
    </row>
    <row r="84" spans="1:12" ht="23.25" x14ac:dyDescent="0.5">
      <c r="A84" s="44" t="s">
        <v>190</v>
      </c>
      <c r="B84" s="44"/>
      <c r="C84" s="45"/>
      <c r="D84" s="45"/>
      <c r="E84" s="45"/>
      <c r="F84" s="45"/>
      <c r="G84" s="45"/>
      <c r="H84" s="45"/>
      <c r="I84" s="45"/>
      <c r="J84" s="45"/>
      <c r="K84" s="45"/>
    </row>
    <row r="85" spans="1:12" s="89" customFormat="1" ht="21.75" customHeight="1" x14ac:dyDescent="0.5">
      <c r="A85" s="360" t="s">
        <v>4</v>
      </c>
      <c r="B85" s="361"/>
      <c r="C85" s="362"/>
      <c r="D85" s="360" t="s">
        <v>146</v>
      </c>
      <c r="E85" s="362"/>
      <c r="F85" s="366" t="s">
        <v>167</v>
      </c>
      <c r="G85" s="366"/>
      <c r="H85" s="366"/>
      <c r="I85" s="366" t="s">
        <v>168</v>
      </c>
      <c r="J85" s="366"/>
      <c r="K85" s="366"/>
      <c r="L85" s="88"/>
    </row>
    <row r="86" spans="1:12" s="89" customFormat="1" ht="51" customHeight="1" x14ac:dyDescent="0.4">
      <c r="A86" s="363"/>
      <c r="B86" s="364"/>
      <c r="C86" s="365"/>
      <c r="D86" s="363"/>
      <c r="E86" s="365"/>
      <c r="F86" s="366"/>
      <c r="G86" s="366"/>
      <c r="H86" s="366"/>
      <c r="I86" s="366"/>
      <c r="J86" s="366"/>
      <c r="K86" s="366"/>
    </row>
    <row r="87" spans="1:12" s="89" customFormat="1" ht="21.75" customHeight="1" x14ac:dyDescent="0.45">
      <c r="A87" s="367" t="s">
        <v>134</v>
      </c>
      <c r="B87" s="368"/>
      <c r="C87" s="369"/>
      <c r="D87" s="370">
        <v>4</v>
      </c>
      <c r="E87" s="371"/>
      <c r="F87" s="372"/>
      <c r="G87" s="372"/>
      <c r="H87" s="373"/>
      <c r="I87" s="374">
        <f>IF(F87&gt;D87,100,F87/D87*100)</f>
        <v>0</v>
      </c>
      <c r="J87" s="375"/>
      <c r="K87" s="376"/>
    </row>
    <row r="88" spans="1:12" s="89" customFormat="1" ht="21.75" customHeight="1" x14ac:dyDescent="0.45">
      <c r="A88" s="350" t="s">
        <v>135</v>
      </c>
      <c r="B88" s="351"/>
      <c r="C88" s="352"/>
      <c r="D88" s="353">
        <v>4</v>
      </c>
      <c r="E88" s="354"/>
      <c r="F88" s="355"/>
      <c r="G88" s="355"/>
      <c r="H88" s="356"/>
      <c r="I88" s="357">
        <f t="shared" ref="I88:I91" si="0">IF(F88&gt;D88,100,F88/D88*100)</f>
        <v>0</v>
      </c>
      <c r="J88" s="358"/>
      <c r="K88" s="359"/>
    </row>
    <row r="89" spans="1:12" s="89" customFormat="1" ht="21.75" customHeight="1" x14ac:dyDescent="0.45">
      <c r="A89" s="350" t="s">
        <v>136</v>
      </c>
      <c r="B89" s="351"/>
      <c r="C89" s="352"/>
      <c r="D89" s="353">
        <v>4</v>
      </c>
      <c r="E89" s="354"/>
      <c r="F89" s="355"/>
      <c r="G89" s="355"/>
      <c r="H89" s="356"/>
      <c r="I89" s="357">
        <f t="shared" si="0"/>
        <v>0</v>
      </c>
      <c r="J89" s="358"/>
      <c r="K89" s="359"/>
    </row>
    <row r="90" spans="1:12" s="89" customFormat="1" ht="21.75" x14ac:dyDescent="0.45">
      <c r="A90" s="350" t="s">
        <v>5</v>
      </c>
      <c r="B90" s="351"/>
      <c r="C90" s="352"/>
      <c r="D90" s="353">
        <v>4</v>
      </c>
      <c r="E90" s="354"/>
      <c r="F90" s="355"/>
      <c r="G90" s="355"/>
      <c r="H90" s="356"/>
      <c r="I90" s="357">
        <f t="shared" si="0"/>
        <v>0</v>
      </c>
      <c r="J90" s="358"/>
      <c r="K90" s="359"/>
    </row>
    <row r="91" spans="1:12" s="89" customFormat="1" ht="21.75" customHeight="1" x14ac:dyDescent="0.45">
      <c r="A91" s="393" t="s">
        <v>18</v>
      </c>
      <c r="B91" s="394"/>
      <c r="C91" s="395"/>
      <c r="D91" s="396">
        <v>4</v>
      </c>
      <c r="E91" s="397"/>
      <c r="F91" s="398"/>
      <c r="G91" s="398"/>
      <c r="H91" s="399"/>
      <c r="I91" s="400">
        <f t="shared" si="0"/>
        <v>0</v>
      </c>
      <c r="J91" s="401"/>
      <c r="K91" s="402"/>
    </row>
    <row r="92" spans="1:12" s="89" customFormat="1" ht="21.75" x14ac:dyDescent="0.45">
      <c r="A92" s="377" t="s">
        <v>19</v>
      </c>
      <c r="B92" s="378"/>
      <c r="C92" s="378"/>
      <c r="D92" s="378"/>
      <c r="E92" s="378"/>
      <c r="F92" s="378"/>
      <c r="G92" s="378"/>
      <c r="H92" s="379"/>
      <c r="I92" s="380">
        <f>I87+I88+I89+I90+I91</f>
        <v>0</v>
      </c>
      <c r="J92" s="380"/>
      <c r="K92" s="381"/>
    </row>
    <row r="93" spans="1:12" s="89" customFormat="1" ht="21.75" x14ac:dyDescent="0.45">
      <c r="A93" s="382" t="s">
        <v>187</v>
      </c>
      <c r="B93" s="383"/>
      <c r="C93" s="383"/>
      <c r="D93" s="383"/>
      <c r="E93" s="383"/>
      <c r="F93" s="383"/>
      <c r="G93" s="383"/>
      <c r="H93" s="384"/>
      <c r="I93" s="385">
        <f>(I92*10)/500</f>
        <v>0</v>
      </c>
      <c r="J93" s="385"/>
      <c r="K93" s="386"/>
    </row>
    <row r="94" spans="1:12" s="89" customFormat="1" ht="57" customHeight="1" x14ac:dyDescent="0.4">
      <c r="A94" s="387" t="s">
        <v>133</v>
      </c>
      <c r="B94" s="388"/>
      <c r="C94" s="389"/>
      <c r="D94" s="387" t="s">
        <v>146</v>
      </c>
      <c r="E94" s="389"/>
      <c r="F94" s="366" t="s">
        <v>167</v>
      </c>
      <c r="G94" s="366"/>
      <c r="H94" s="366"/>
      <c r="I94" s="366" t="s">
        <v>168</v>
      </c>
      <c r="J94" s="366"/>
      <c r="K94" s="366"/>
    </row>
    <row r="95" spans="1:12" s="89" customFormat="1" ht="20.25" customHeight="1" x14ac:dyDescent="0.4">
      <c r="A95" s="390"/>
      <c r="B95" s="391"/>
      <c r="C95" s="392"/>
      <c r="D95" s="390"/>
      <c r="E95" s="392"/>
      <c r="F95" s="366"/>
      <c r="G95" s="366"/>
      <c r="H95" s="366"/>
      <c r="I95" s="366"/>
      <c r="J95" s="366"/>
      <c r="K95" s="366"/>
    </row>
    <row r="96" spans="1:12" s="89" customFormat="1" x14ac:dyDescent="0.45">
      <c r="A96" s="236" t="s">
        <v>127</v>
      </c>
      <c r="B96" s="237"/>
      <c r="C96" s="238"/>
      <c r="D96" s="407">
        <v>4</v>
      </c>
      <c r="E96" s="408"/>
      <c r="F96" s="409"/>
      <c r="G96" s="409"/>
      <c r="H96" s="410"/>
      <c r="I96" s="374">
        <f t="shared" ref="I96:I101" si="1">IF(F96&gt;D96,100,F96/D96*100)</f>
        <v>0</v>
      </c>
      <c r="J96" s="375"/>
      <c r="K96" s="376"/>
    </row>
    <row r="97" spans="1:12" s="89" customFormat="1" x14ac:dyDescent="0.45">
      <c r="A97" s="239" t="s">
        <v>128</v>
      </c>
      <c r="B97" s="240"/>
      <c r="C97" s="241"/>
      <c r="D97" s="403">
        <v>4</v>
      </c>
      <c r="E97" s="404"/>
      <c r="F97" s="405"/>
      <c r="G97" s="405"/>
      <c r="H97" s="406"/>
      <c r="I97" s="357">
        <f t="shared" si="1"/>
        <v>0</v>
      </c>
      <c r="J97" s="358"/>
      <c r="K97" s="359"/>
    </row>
    <row r="98" spans="1:12" s="89" customFormat="1" x14ac:dyDescent="0.45">
      <c r="A98" s="239" t="s">
        <v>129</v>
      </c>
      <c r="B98" s="240"/>
      <c r="C98" s="241"/>
      <c r="D98" s="403">
        <v>4</v>
      </c>
      <c r="E98" s="404"/>
      <c r="F98" s="405"/>
      <c r="G98" s="405"/>
      <c r="H98" s="406"/>
      <c r="I98" s="357">
        <f t="shared" si="1"/>
        <v>0</v>
      </c>
      <c r="J98" s="358"/>
      <c r="K98" s="359"/>
    </row>
    <row r="99" spans="1:12" s="89" customFormat="1" x14ac:dyDescent="0.45">
      <c r="A99" s="239" t="s">
        <v>130</v>
      </c>
      <c r="B99" s="240"/>
      <c r="C99" s="241"/>
      <c r="D99" s="403">
        <v>4</v>
      </c>
      <c r="E99" s="404"/>
      <c r="F99" s="405"/>
      <c r="G99" s="405"/>
      <c r="H99" s="406"/>
      <c r="I99" s="357">
        <f t="shared" si="1"/>
        <v>0</v>
      </c>
      <c r="J99" s="358"/>
      <c r="K99" s="359"/>
    </row>
    <row r="100" spans="1:12" s="89" customFormat="1" x14ac:dyDescent="0.45">
      <c r="A100" s="239" t="s">
        <v>131</v>
      </c>
      <c r="B100" s="242"/>
      <c r="C100" s="243"/>
      <c r="D100" s="403">
        <v>4</v>
      </c>
      <c r="E100" s="404"/>
      <c r="F100" s="405"/>
      <c r="G100" s="405"/>
      <c r="H100" s="406"/>
      <c r="I100" s="357">
        <f t="shared" si="1"/>
        <v>0</v>
      </c>
      <c r="J100" s="358"/>
      <c r="K100" s="359"/>
    </row>
    <row r="101" spans="1:12" s="89" customFormat="1" ht="21.75" x14ac:dyDescent="0.45">
      <c r="A101" s="244" t="s">
        <v>132</v>
      </c>
      <c r="B101" s="245"/>
      <c r="C101" s="246"/>
      <c r="D101" s="422">
        <v>4</v>
      </c>
      <c r="E101" s="423"/>
      <c r="F101" s="424"/>
      <c r="G101" s="424"/>
      <c r="H101" s="423"/>
      <c r="I101" s="400">
        <f t="shared" si="1"/>
        <v>0</v>
      </c>
      <c r="J101" s="401"/>
      <c r="K101" s="402"/>
    </row>
    <row r="102" spans="1:12" s="89" customFormat="1" ht="21.75" x14ac:dyDescent="0.45">
      <c r="A102" s="377" t="s">
        <v>20</v>
      </c>
      <c r="B102" s="378"/>
      <c r="C102" s="378"/>
      <c r="D102" s="378"/>
      <c r="E102" s="378"/>
      <c r="F102" s="378"/>
      <c r="G102" s="378"/>
      <c r="H102" s="379"/>
      <c r="I102" s="380">
        <f>I96+I97+I98+I99+I100+I101</f>
        <v>0</v>
      </c>
      <c r="J102" s="380"/>
      <c r="K102" s="381"/>
    </row>
    <row r="103" spans="1:12" s="89" customFormat="1" ht="21.75" x14ac:dyDescent="0.45">
      <c r="A103" s="425" t="s">
        <v>188</v>
      </c>
      <c r="B103" s="426"/>
      <c r="C103" s="426"/>
      <c r="D103" s="426"/>
      <c r="E103" s="426"/>
      <c r="F103" s="426"/>
      <c r="G103" s="426"/>
      <c r="H103" s="427"/>
      <c r="I103" s="385">
        <f>(I102*15)/600</f>
        <v>0</v>
      </c>
      <c r="J103" s="385"/>
      <c r="K103" s="386"/>
    </row>
    <row r="104" spans="1:12" s="89" customFormat="1" ht="75.75" customHeight="1" x14ac:dyDescent="0.4">
      <c r="A104" s="411" t="s">
        <v>126</v>
      </c>
      <c r="B104" s="412"/>
      <c r="C104" s="413"/>
      <c r="D104" s="414" t="s">
        <v>123</v>
      </c>
      <c r="E104" s="415"/>
      <c r="F104" s="416" t="s">
        <v>125</v>
      </c>
      <c r="G104" s="417"/>
      <c r="H104" s="418"/>
      <c r="I104" s="419" t="s">
        <v>124</v>
      </c>
      <c r="J104" s="420"/>
      <c r="K104" s="421"/>
    </row>
    <row r="105" spans="1:12" s="89" customFormat="1" ht="21.75" x14ac:dyDescent="0.45">
      <c r="A105" s="236" t="s">
        <v>119</v>
      </c>
      <c r="B105" s="247"/>
      <c r="C105" s="247"/>
      <c r="D105" s="407">
        <v>4</v>
      </c>
      <c r="E105" s="408"/>
      <c r="F105" s="409"/>
      <c r="G105" s="409"/>
      <c r="H105" s="410"/>
      <c r="I105" s="374">
        <f t="shared" ref="I105:I106" si="2">IF(F105&gt;D105,100,F105/D105*100)</f>
        <v>0</v>
      </c>
      <c r="J105" s="375"/>
      <c r="K105" s="376"/>
    </row>
    <row r="106" spans="1:12" s="89" customFormat="1" ht="21.75" x14ac:dyDescent="0.45">
      <c r="A106" s="244" t="s">
        <v>120</v>
      </c>
      <c r="B106" s="247"/>
      <c r="C106" s="247"/>
      <c r="D106" s="403">
        <v>4</v>
      </c>
      <c r="E106" s="404"/>
      <c r="F106" s="405"/>
      <c r="G106" s="405"/>
      <c r="H106" s="406"/>
      <c r="I106" s="400">
        <f t="shared" si="2"/>
        <v>0</v>
      </c>
      <c r="J106" s="401"/>
      <c r="K106" s="402"/>
    </row>
    <row r="107" spans="1:12" s="89" customFormat="1" ht="21.75" x14ac:dyDescent="0.45">
      <c r="A107" s="377" t="s">
        <v>21</v>
      </c>
      <c r="B107" s="378"/>
      <c r="C107" s="378"/>
      <c r="D107" s="378"/>
      <c r="E107" s="378"/>
      <c r="F107" s="378"/>
      <c r="G107" s="378"/>
      <c r="H107" s="379"/>
      <c r="I107" s="380">
        <f>I105+I106</f>
        <v>0</v>
      </c>
      <c r="J107" s="380"/>
      <c r="K107" s="381"/>
    </row>
    <row r="108" spans="1:12" s="89" customFormat="1" ht="21.75" x14ac:dyDescent="0.45">
      <c r="A108" s="425" t="s">
        <v>189</v>
      </c>
      <c r="B108" s="426"/>
      <c r="C108" s="426"/>
      <c r="D108" s="426"/>
      <c r="E108" s="426"/>
      <c r="F108" s="426"/>
      <c r="G108" s="426"/>
      <c r="H108" s="427"/>
      <c r="I108" s="385">
        <f>(I107*5)/200</f>
        <v>0</v>
      </c>
      <c r="J108" s="385"/>
      <c r="K108" s="386"/>
    </row>
    <row r="109" spans="1:12" x14ac:dyDescent="0.45">
      <c r="A109" s="432" t="s">
        <v>22</v>
      </c>
      <c r="B109" s="433"/>
      <c r="C109" s="433"/>
      <c r="D109" s="433"/>
      <c r="E109" s="433"/>
      <c r="F109" s="433"/>
      <c r="G109" s="433"/>
      <c r="H109" s="434"/>
      <c r="I109" s="435">
        <f>ROUND(I93+I103+I108,2)</f>
        <v>0</v>
      </c>
      <c r="J109" s="435"/>
      <c r="K109" s="436"/>
      <c r="L109" s="89"/>
    </row>
    <row r="110" spans="1:12" s="101" customFormat="1" x14ac:dyDescent="0.45">
      <c r="A110" s="288"/>
      <c r="B110" s="288"/>
      <c r="C110" s="288"/>
      <c r="D110" s="288"/>
      <c r="E110" s="288"/>
      <c r="F110" s="288"/>
      <c r="G110" s="288"/>
      <c r="H110" s="288"/>
      <c r="I110" s="289"/>
      <c r="J110" s="289"/>
      <c r="K110" s="289"/>
      <c r="L110" s="287"/>
    </row>
    <row r="111" spans="1:12" ht="25.5" x14ac:dyDescent="0.55000000000000004">
      <c r="A111" s="431" t="s">
        <v>163</v>
      </c>
      <c r="B111" s="431"/>
      <c r="C111" s="431"/>
      <c r="D111" s="431"/>
      <c r="E111" s="431"/>
      <c r="F111" s="431"/>
      <c r="G111" s="431"/>
      <c r="H111" s="431"/>
      <c r="I111" s="431"/>
      <c r="J111" s="431"/>
      <c r="K111" s="431"/>
    </row>
    <row r="112" spans="1:12" s="90" customFormat="1" ht="23.25" x14ac:dyDescent="0.45">
      <c r="A112" s="437" t="s">
        <v>169</v>
      </c>
      <c r="B112" s="437"/>
      <c r="C112" s="437"/>
      <c r="D112" s="437"/>
      <c r="E112" s="437"/>
      <c r="F112" s="437"/>
      <c r="G112" s="437"/>
      <c r="H112" s="437"/>
      <c r="I112" s="437"/>
      <c r="J112" s="437"/>
      <c r="K112" s="437"/>
      <c r="L112" s="43"/>
    </row>
    <row r="113" spans="1:12" s="90" customFormat="1" ht="21.6" customHeight="1" x14ac:dyDescent="0.5">
      <c r="A113" s="438" t="s">
        <v>23</v>
      </c>
      <c r="B113" s="439"/>
      <c r="C113" s="439"/>
      <c r="D113" s="439"/>
      <c r="E113" s="248"/>
      <c r="F113" s="440" t="s">
        <v>147</v>
      </c>
      <c r="G113" s="441"/>
      <c r="H113" s="441"/>
      <c r="I113" s="441"/>
      <c r="J113" s="441"/>
      <c r="K113" s="442"/>
    </row>
    <row r="114" spans="1:12" s="90" customFormat="1" ht="26.1" customHeight="1" x14ac:dyDescent="0.5">
      <c r="A114" s="249"/>
      <c r="B114" s="250"/>
      <c r="C114" s="250"/>
      <c r="D114" s="250"/>
      <c r="E114" s="79"/>
      <c r="F114" s="100"/>
      <c r="G114" s="46"/>
      <c r="H114" s="46"/>
      <c r="I114" s="142"/>
      <c r="J114" s="142"/>
      <c r="K114" s="251"/>
    </row>
    <row r="115" spans="1:12" s="89" customFormat="1" ht="26.1" customHeight="1" x14ac:dyDescent="0.5">
      <c r="A115" s="252" t="s">
        <v>24</v>
      </c>
      <c r="B115" s="43"/>
      <c r="C115" s="253" t="s">
        <v>25</v>
      </c>
      <c r="D115" s="46"/>
      <c r="E115" s="80"/>
      <c r="F115" s="129"/>
      <c r="G115" s="46" t="s">
        <v>192</v>
      </c>
      <c r="H115" s="80"/>
      <c r="I115" s="254" t="s">
        <v>26</v>
      </c>
      <c r="J115" s="254"/>
      <c r="K115" s="135"/>
      <c r="L115" s="90"/>
    </row>
    <row r="116" spans="1:12" s="89" customFormat="1" ht="26.1" customHeight="1" x14ac:dyDescent="0.45">
      <c r="A116" s="100" t="s">
        <v>170</v>
      </c>
      <c r="B116" s="43"/>
      <c r="C116" s="255">
        <f>K77</f>
        <v>0</v>
      </c>
      <c r="D116" s="46"/>
      <c r="E116" s="80"/>
      <c r="F116" s="129"/>
      <c r="G116" s="46" t="s">
        <v>193</v>
      </c>
      <c r="H116" s="80"/>
      <c r="I116" s="254" t="s">
        <v>27</v>
      </c>
      <c r="J116" s="254"/>
      <c r="K116" s="135"/>
    </row>
    <row r="117" spans="1:12" ht="26.1" customHeight="1" x14ac:dyDescent="0.45">
      <c r="A117" s="100" t="s">
        <v>28</v>
      </c>
      <c r="C117" s="256">
        <f>I109</f>
        <v>0</v>
      </c>
      <c r="D117" s="46"/>
      <c r="E117" s="80"/>
      <c r="F117" s="129"/>
      <c r="G117" s="46" t="s">
        <v>194</v>
      </c>
      <c r="H117" s="80"/>
      <c r="I117" s="254" t="s">
        <v>29</v>
      </c>
      <c r="J117" s="254"/>
      <c r="K117" s="135"/>
      <c r="L117" s="89"/>
    </row>
    <row r="118" spans="1:12" ht="26.1" customHeight="1" x14ac:dyDescent="0.5">
      <c r="A118" s="92" t="s">
        <v>30</v>
      </c>
      <c r="C118" s="256">
        <f>ROUND(C116+C117,2)</f>
        <v>0</v>
      </c>
      <c r="D118" s="91"/>
      <c r="E118" s="80"/>
      <c r="F118" s="129"/>
      <c r="G118" s="46" t="s">
        <v>195</v>
      </c>
      <c r="H118" s="80"/>
      <c r="I118" s="254" t="s">
        <v>166</v>
      </c>
      <c r="J118" s="254"/>
      <c r="K118" s="135"/>
    </row>
    <row r="119" spans="1:12" ht="26.1" customHeight="1" x14ac:dyDescent="0.5">
      <c r="A119" s="257"/>
      <c r="B119" s="258"/>
      <c r="C119" s="91"/>
      <c r="D119" s="91"/>
      <c r="E119" s="80"/>
      <c r="F119" s="129"/>
      <c r="G119" s="46" t="s">
        <v>196</v>
      </c>
      <c r="H119" s="80"/>
      <c r="I119" s="254" t="s">
        <v>31</v>
      </c>
      <c r="J119" s="254"/>
      <c r="K119" s="135"/>
    </row>
    <row r="120" spans="1:12" ht="26.1" customHeight="1" x14ac:dyDescent="0.5">
      <c r="A120" s="257"/>
      <c r="B120" s="258"/>
      <c r="C120" s="91"/>
      <c r="D120" s="91"/>
      <c r="E120" s="86"/>
      <c r="F120" s="84"/>
      <c r="G120" s="259"/>
      <c r="H120" s="260"/>
      <c r="I120" s="260"/>
      <c r="J120" s="260"/>
      <c r="K120" s="96"/>
    </row>
    <row r="121" spans="1:12" ht="23.25" x14ac:dyDescent="0.5">
      <c r="A121" s="429" t="s">
        <v>32</v>
      </c>
      <c r="B121" s="430"/>
      <c r="C121" s="430"/>
      <c r="D121" s="430"/>
      <c r="E121" s="430"/>
      <c r="F121" s="440" t="s">
        <v>33</v>
      </c>
      <c r="G121" s="441"/>
      <c r="H121" s="441"/>
      <c r="I121" s="441"/>
      <c r="J121" s="441"/>
      <c r="K121" s="442"/>
    </row>
    <row r="122" spans="1:12" ht="23.25" x14ac:dyDescent="0.5">
      <c r="A122" s="261" t="s">
        <v>206</v>
      </c>
      <c r="B122" s="262"/>
      <c r="C122" s="262"/>
      <c r="D122" s="262"/>
      <c r="E122" s="80"/>
      <c r="F122" s="261" t="s">
        <v>207</v>
      </c>
      <c r="G122" s="262"/>
      <c r="H122" s="263"/>
      <c r="I122" s="91"/>
      <c r="J122" s="91"/>
      <c r="K122" s="94"/>
    </row>
    <row r="123" spans="1:12" ht="23.25" x14ac:dyDescent="0.5">
      <c r="A123" s="261" t="s">
        <v>34</v>
      </c>
      <c r="B123" s="262"/>
      <c r="C123" s="262"/>
      <c r="D123" s="262"/>
      <c r="E123" s="80"/>
      <c r="F123" s="261" t="s">
        <v>35</v>
      </c>
      <c r="G123" s="254"/>
      <c r="H123" s="91"/>
      <c r="I123" s="91"/>
      <c r="J123" s="91"/>
      <c r="K123" s="94"/>
    </row>
    <row r="124" spans="1:12" ht="23.25" x14ac:dyDescent="0.5">
      <c r="A124" s="261" t="s">
        <v>34</v>
      </c>
      <c r="B124" s="262"/>
      <c r="C124" s="262"/>
      <c r="D124" s="262"/>
      <c r="E124" s="80"/>
      <c r="F124" s="261" t="s">
        <v>35</v>
      </c>
      <c r="G124" s="254"/>
      <c r="H124" s="91"/>
      <c r="I124" s="91"/>
      <c r="J124" s="91"/>
      <c r="K124" s="94"/>
    </row>
    <row r="125" spans="1:12" ht="23.25" x14ac:dyDescent="0.5">
      <c r="A125" s="443" t="s">
        <v>36</v>
      </c>
      <c r="B125" s="443"/>
      <c r="C125" s="443"/>
      <c r="D125" s="443"/>
      <c r="E125" s="443"/>
      <c r="F125" s="443"/>
      <c r="G125" s="443"/>
      <c r="H125" s="443"/>
      <c r="I125" s="443"/>
      <c r="J125" s="443"/>
      <c r="K125" s="443"/>
    </row>
    <row r="126" spans="1:12" ht="24" customHeight="1" x14ac:dyDescent="0.5">
      <c r="A126" s="429" t="s">
        <v>37</v>
      </c>
      <c r="B126" s="430"/>
      <c r="C126" s="430"/>
      <c r="D126" s="430"/>
      <c r="E126" s="97"/>
      <c r="F126" s="440" t="s">
        <v>38</v>
      </c>
      <c r="G126" s="441"/>
      <c r="H126" s="441"/>
      <c r="I126" s="441"/>
      <c r="J126" s="441"/>
      <c r="K126" s="442"/>
    </row>
    <row r="127" spans="1:12" ht="23.25" x14ac:dyDescent="0.5">
      <c r="A127" s="261" t="s">
        <v>206</v>
      </c>
      <c r="B127" s="262"/>
      <c r="C127" s="262"/>
      <c r="D127" s="262"/>
      <c r="E127" s="80"/>
      <c r="F127" s="261" t="s">
        <v>39</v>
      </c>
      <c r="G127" s="262"/>
      <c r="H127" s="263"/>
      <c r="I127" s="91"/>
      <c r="J127" s="91"/>
      <c r="K127" s="94"/>
    </row>
    <row r="128" spans="1:12" ht="23.25" x14ac:dyDescent="0.5">
      <c r="A128" s="261" t="s">
        <v>34</v>
      </c>
      <c r="B128" s="262"/>
      <c r="C128" s="262"/>
      <c r="D128" s="262"/>
      <c r="E128" s="80"/>
      <c r="F128" s="261" t="s">
        <v>39</v>
      </c>
      <c r="G128" s="254"/>
      <c r="H128" s="264"/>
      <c r="I128" s="91"/>
      <c r="J128" s="91"/>
      <c r="K128" s="94"/>
    </row>
    <row r="129" spans="1:11" x14ac:dyDescent="0.45">
      <c r="A129" s="261"/>
      <c r="B129" s="80" t="s">
        <v>40</v>
      </c>
      <c r="C129" s="80"/>
      <c r="D129" s="80"/>
      <c r="E129" s="262"/>
      <c r="F129" s="100"/>
      <c r="G129" s="80"/>
      <c r="H129" s="80" t="s">
        <v>40</v>
      </c>
      <c r="I129" s="80"/>
      <c r="J129" s="80"/>
      <c r="K129" s="81"/>
    </row>
    <row r="130" spans="1:11" x14ac:dyDescent="0.45">
      <c r="A130" s="261"/>
      <c r="B130" s="428" t="s">
        <v>208</v>
      </c>
      <c r="C130" s="428"/>
      <c r="D130" s="46"/>
      <c r="E130" s="262"/>
      <c r="F130" s="100"/>
      <c r="G130" s="80"/>
      <c r="H130" s="428" t="s">
        <v>208</v>
      </c>
      <c r="I130" s="428"/>
      <c r="J130" s="428"/>
      <c r="K130" s="81"/>
    </row>
    <row r="131" spans="1:11" x14ac:dyDescent="0.45">
      <c r="A131" s="261"/>
      <c r="B131" s="46" t="s">
        <v>41</v>
      </c>
      <c r="C131" s="80"/>
      <c r="D131" s="46"/>
      <c r="E131" s="262"/>
      <c r="F131" s="130"/>
      <c r="G131" s="80"/>
      <c r="H131" s="46" t="s">
        <v>41</v>
      </c>
      <c r="I131" s="80"/>
      <c r="J131" s="80"/>
      <c r="K131" s="81"/>
    </row>
    <row r="132" spans="1:11" ht="23.25" x14ac:dyDescent="0.5">
      <c r="A132" s="98"/>
      <c r="B132" s="86" t="s">
        <v>150</v>
      </c>
      <c r="C132" s="86"/>
      <c r="D132" s="85"/>
      <c r="E132" s="85"/>
      <c r="F132" s="131"/>
      <c r="G132" s="86"/>
      <c r="H132" s="86" t="s">
        <v>150</v>
      </c>
      <c r="I132" s="85"/>
      <c r="J132" s="85"/>
      <c r="K132" s="87"/>
    </row>
    <row r="133" spans="1:11" ht="22.5" customHeight="1" x14ac:dyDescent="0.5">
      <c r="A133" s="429" t="s">
        <v>42</v>
      </c>
      <c r="B133" s="430"/>
      <c r="C133" s="265"/>
      <c r="D133" s="143"/>
      <c r="E133" s="143"/>
      <c r="F133" s="143"/>
      <c r="G133" s="143"/>
      <c r="H133" s="143"/>
      <c r="I133" s="143"/>
      <c r="J133" s="143"/>
      <c r="K133" s="144"/>
    </row>
    <row r="134" spans="1:11" ht="23.25" x14ac:dyDescent="0.45">
      <c r="A134" s="261" t="s">
        <v>43</v>
      </c>
      <c r="B134" s="262"/>
      <c r="C134" s="262"/>
      <c r="D134" s="95"/>
      <c r="E134" s="95"/>
      <c r="F134" s="93"/>
      <c r="G134" s="93"/>
      <c r="H134" s="95"/>
      <c r="I134" s="93"/>
      <c r="J134" s="93"/>
      <c r="K134" s="94"/>
    </row>
    <row r="135" spans="1:11" x14ac:dyDescent="0.45">
      <c r="A135" s="261"/>
      <c r="B135" s="80" t="s">
        <v>40</v>
      </c>
      <c r="C135" s="80"/>
      <c r="D135" s="80"/>
      <c r="E135" s="80"/>
      <c r="F135" s="80"/>
      <c r="G135" s="80"/>
      <c r="H135" s="80"/>
      <c r="I135" s="80"/>
      <c r="J135" s="80"/>
      <c r="K135" s="81"/>
    </row>
    <row r="136" spans="1:11" x14ac:dyDescent="0.45">
      <c r="A136" s="261"/>
      <c r="B136" s="428" t="s">
        <v>208</v>
      </c>
      <c r="C136" s="428"/>
      <c r="D136" s="80"/>
      <c r="E136" s="80"/>
      <c r="F136" s="80"/>
      <c r="G136" s="80"/>
      <c r="H136" s="80"/>
      <c r="I136" s="80"/>
      <c r="J136" s="80"/>
      <c r="K136" s="81"/>
    </row>
    <row r="137" spans="1:11" x14ac:dyDescent="0.45">
      <c r="A137" s="261"/>
      <c r="B137" s="46" t="s">
        <v>41</v>
      </c>
      <c r="C137" s="80"/>
      <c r="D137" s="46"/>
      <c r="E137" s="46"/>
      <c r="F137" s="80"/>
      <c r="G137" s="80"/>
      <c r="H137" s="46"/>
      <c r="I137" s="46"/>
      <c r="J137" s="46"/>
      <c r="K137" s="83"/>
    </row>
    <row r="138" spans="1:11" x14ac:dyDescent="0.45">
      <c r="A138" s="84"/>
      <c r="B138" s="86" t="s">
        <v>150</v>
      </c>
      <c r="C138" s="86"/>
      <c r="D138" s="85"/>
      <c r="E138" s="85"/>
      <c r="F138" s="85"/>
      <c r="G138" s="85"/>
      <c r="H138" s="86"/>
      <c r="I138" s="85"/>
      <c r="J138" s="86"/>
      <c r="K138" s="87"/>
    </row>
    <row r="139" spans="1:11" x14ac:dyDescent="0.45">
      <c r="A139" s="80"/>
      <c r="B139" s="46"/>
      <c r="C139" s="46"/>
      <c r="D139" s="80"/>
      <c r="E139" s="80"/>
      <c r="F139" s="80"/>
      <c r="G139" s="80"/>
      <c r="H139" s="46"/>
      <c r="I139" s="80"/>
      <c r="J139" s="46"/>
      <c r="K139" s="80"/>
    </row>
    <row r="140" spans="1:11" x14ac:dyDescent="0.45">
      <c r="A140" s="80"/>
      <c r="B140" s="46"/>
      <c r="C140" s="46"/>
      <c r="D140" s="80"/>
      <c r="E140" s="80"/>
      <c r="F140" s="80"/>
      <c r="G140" s="80"/>
      <c r="H140" s="46"/>
      <c r="I140" s="80"/>
      <c r="J140" s="46"/>
      <c r="K140" s="80"/>
    </row>
    <row r="141" spans="1:11" x14ac:dyDescent="0.45">
      <c r="A141" s="80"/>
      <c r="B141" s="46"/>
      <c r="C141" s="46"/>
      <c r="D141" s="80"/>
      <c r="E141" s="80"/>
      <c r="F141" s="80"/>
      <c r="G141" s="80"/>
      <c r="H141" s="46"/>
      <c r="I141" s="80"/>
      <c r="J141" s="46"/>
      <c r="K141" s="80"/>
    </row>
    <row r="142" spans="1:11" ht="23.25" x14ac:dyDescent="0.45">
      <c r="A142" s="250" t="s">
        <v>171</v>
      </c>
      <c r="B142" s="46"/>
      <c r="C142" s="46"/>
      <c r="D142" s="80"/>
      <c r="E142" s="80"/>
      <c r="F142" s="80"/>
      <c r="G142" s="80"/>
      <c r="H142" s="46"/>
      <c r="I142" s="80"/>
      <c r="J142" s="46"/>
      <c r="K142" s="85"/>
    </row>
    <row r="143" spans="1:11" ht="23.25" x14ac:dyDescent="0.5">
      <c r="A143" s="99" t="s">
        <v>44</v>
      </c>
      <c r="B143" s="266"/>
      <c r="C143" s="266"/>
      <c r="D143" s="266"/>
      <c r="E143" s="97"/>
      <c r="F143" s="267" t="s">
        <v>45</v>
      </c>
      <c r="G143" s="268"/>
      <c r="H143" s="268"/>
      <c r="I143" s="268"/>
      <c r="J143" s="268"/>
      <c r="K143" s="269"/>
    </row>
    <row r="144" spans="1:11" ht="23.25" x14ac:dyDescent="0.45">
      <c r="A144" s="261" t="s">
        <v>209</v>
      </c>
      <c r="B144" s="250"/>
      <c r="C144" s="250"/>
      <c r="D144" s="250"/>
      <c r="E144" s="80"/>
      <c r="F144" s="261" t="s">
        <v>210</v>
      </c>
      <c r="G144" s="46"/>
      <c r="H144" s="46"/>
      <c r="I144" s="46"/>
      <c r="J144" s="46"/>
      <c r="K144" s="83"/>
    </row>
    <row r="145" spans="1:11" ht="23.25" x14ac:dyDescent="0.45">
      <c r="A145" s="261" t="s">
        <v>46</v>
      </c>
      <c r="B145" s="250"/>
      <c r="C145" s="250"/>
      <c r="D145" s="250"/>
      <c r="E145" s="80"/>
      <c r="F145" s="130"/>
      <c r="G145" s="46"/>
      <c r="H145" s="46"/>
      <c r="I145" s="46"/>
      <c r="J145" s="46"/>
      <c r="K145" s="83"/>
    </row>
    <row r="146" spans="1:11" ht="23.25" x14ac:dyDescent="0.5">
      <c r="A146" s="261" t="s">
        <v>211</v>
      </c>
      <c r="B146" s="250"/>
      <c r="C146" s="250"/>
      <c r="D146" s="250"/>
      <c r="E146" s="262"/>
      <c r="F146" s="249"/>
      <c r="G146" s="250"/>
      <c r="H146" s="250"/>
      <c r="I146" s="270"/>
      <c r="J146" s="270"/>
      <c r="K146" s="251"/>
    </row>
    <row r="147" spans="1:11" ht="23.25" x14ac:dyDescent="0.5">
      <c r="A147" s="261" t="s">
        <v>47</v>
      </c>
      <c r="B147" s="250"/>
      <c r="C147" s="250"/>
      <c r="D147" s="250"/>
      <c r="E147" s="262"/>
      <c r="F147" s="100"/>
      <c r="G147" s="80"/>
      <c r="H147" s="80" t="s">
        <v>164</v>
      </c>
      <c r="I147" s="250"/>
      <c r="J147" s="270"/>
      <c r="K147" s="251"/>
    </row>
    <row r="148" spans="1:11" ht="23.25" x14ac:dyDescent="0.5">
      <c r="A148" s="261"/>
      <c r="B148" s="45"/>
      <c r="C148" s="45"/>
      <c r="D148" s="45"/>
      <c r="E148" s="262"/>
      <c r="F148" s="100"/>
      <c r="G148" s="80"/>
      <c r="H148" s="46" t="s">
        <v>155</v>
      </c>
      <c r="I148" s="250"/>
      <c r="J148" s="270"/>
      <c r="K148" s="251"/>
    </row>
    <row r="149" spans="1:11" ht="23.25" x14ac:dyDescent="0.5">
      <c r="A149" s="261" t="s">
        <v>212</v>
      </c>
      <c r="B149" s="45"/>
      <c r="C149" s="45"/>
      <c r="D149" s="45"/>
      <c r="E149" s="262"/>
      <c r="F149" s="100"/>
      <c r="G149" s="80"/>
      <c r="H149" s="46" t="s">
        <v>156</v>
      </c>
      <c r="I149" s="250"/>
      <c r="J149" s="270"/>
      <c r="K149" s="251"/>
    </row>
    <row r="150" spans="1:11" ht="23.25" x14ac:dyDescent="0.5">
      <c r="A150" s="100" t="s">
        <v>197</v>
      </c>
      <c r="B150" s="45"/>
      <c r="C150" s="45"/>
      <c r="D150" s="45"/>
      <c r="E150" s="262"/>
      <c r="F150" s="100"/>
      <c r="G150" s="80"/>
      <c r="H150" s="80" t="s">
        <v>157</v>
      </c>
      <c r="I150" s="250"/>
      <c r="J150" s="270"/>
      <c r="K150" s="251"/>
    </row>
    <row r="151" spans="1:11" ht="23.25" x14ac:dyDescent="0.5">
      <c r="A151" s="100" t="s">
        <v>48</v>
      </c>
      <c r="B151" s="45"/>
      <c r="C151" s="45"/>
      <c r="D151" s="45"/>
      <c r="E151" s="80"/>
      <c r="F151" s="100"/>
      <c r="G151" s="80"/>
      <c r="H151" s="80"/>
      <c r="I151" s="270"/>
      <c r="J151" s="270"/>
      <c r="K151" s="251"/>
    </row>
    <row r="152" spans="1:11" ht="23.25" x14ac:dyDescent="0.5">
      <c r="A152" s="100" t="s">
        <v>49</v>
      </c>
      <c r="B152" s="45"/>
      <c r="C152" s="45"/>
      <c r="D152" s="45"/>
      <c r="E152" s="80"/>
      <c r="F152" s="100"/>
      <c r="G152" s="80"/>
      <c r="H152" s="80"/>
      <c r="I152" s="270"/>
      <c r="J152" s="270"/>
      <c r="K152" s="251"/>
    </row>
    <row r="153" spans="1:11" ht="23.25" x14ac:dyDescent="0.5">
      <c r="A153" s="100"/>
      <c r="B153" s="45"/>
      <c r="C153" s="45"/>
      <c r="D153" s="45"/>
      <c r="E153" s="80"/>
      <c r="F153" s="100"/>
      <c r="G153" s="80"/>
      <c r="H153" s="80"/>
      <c r="I153" s="270"/>
      <c r="J153" s="270"/>
      <c r="K153" s="251"/>
    </row>
    <row r="154" spans="1:11" ht="23.25" x14ac:dyDescent="0.5">
      <c r="A154" s="100"/>
      <c r="B154" s="80" t="s">
        <v>137</v>
      </c>
      <c r="C154" s="80"/>
      <c r="D154" s="46"/>
      <c r="E154" s="80"/>
      <c r="F154" s="100"/>
      <c r="G154" s="80"/>
      <c r="H154" s="80"/>
      <c r="I154" s="270"/>
      <c r="J154" s="270"/>
      <c r="K154" s="251"/>
    </row>
    <row r="155" spans="1:11" ht="23.25" x14ac:dyDescent="0.5">
      <c r="A155" s="100"/>
      <c r="B155" s="46" t="s">
        <v>153</v>
      </c>
      <c r="C155" s="46"/>
      <c r="D155" s="46"/>
      <c r="E155" s="80"/>
      <c r="F155" s="100"/>
      <c r="G155" s="80"/>
      <c r="H155" s="46"/>
      <c r="I155" s="270"/>
      <c r="J155" s="270"/>
      <c r="K155" s="251"/>
    </row>
    <row r="156" spans="1:11" ht="23.25" x14ac:dyDescent="0.5">
      <c r="A156" s="100"/>
      <c r="B156" s="46" t="s">
        <v>154</v>
      </c>
      <c r="C156" s="46"/>
      <c r="D156" s="46"/>
      <c r="E156" s="80"/>
      <c r="F156" s="100"/>
      <c r="G156" s="80"/>
      <c r="H156" s="46"/>
      <c r="I156" s="270"/>
      <c r="J156" s="270"/>
      <c r="K156" s="251"/>
    </row>
    <row r="157" spans="1:11" ht="23.25" x14ac:dyDescent="0.5">
      <c r="A157" s="100"/>
      <c r="B157" s="46" t="s">
        <v>150</v>
      </c>
      <c r="C157" s="46"/>
      <c r="D157" s="46"/>
      <c r="E157" s="80"/>
      <c r="F157" s="100"/>
      <c r="G157" s="80"/>
      <c r="H157" s="46"/>
      <c r="I157" s="270"/>
      <c r="J157" s="270"/>
      <c r="K157" s="251"/>
    </row>
    <row r="158" spans="1:11" ht="23.25" x14ac:dyDescent="0.5">
      <c r="A158" s="261" t="s">
        <v>213</v>
      </c>
      <c r="B158" s="45"/>
      <c r="C158" s="45"/>
      <c r="D158" s="45"/>
      <c r="E158" s="262"/>
      <c r="F158" s="100"/>
      <c r="G158" s="80"/>
      <c r="H158" s="80"/>
      <c r="I158" s="250"/>
      <c r="J158" s="270"/>
      <c r="K158" s="251"/>
    </row>
    <row r="159" spans="1:11" ht="23.25" x14ac:dyDescent="0.5">
      <c r="A159" s="100"/>
      <c r="B159" s="80" t="s">
        <v>137</v>
      </c>
      <c r="C159" s="80"/>
      <c r="D159" s="46"/>
      <c r="E159" s="80"/>
      <c r="F159" s="100"/>
      <c r="G159" s="80"/>
      <c r="H159" s="80"/>
      <c r="I159" s="270"/>
      <c r="J159" s="270"/>
      <c r="K159" s="251"/>
    </row>
    <row r="160" spans="1:11" ht="23.25" x14ac:dyDescent="0.5">
      <c r="A160" s="100"/>
      <c r="B160" s="46" t="s">
        <v>153</v>
      </c>
      <c r="C160" s="46"/>
      <c r="D160" s="46"/>
      <c r="E160" s="80"/>
      <c r="F160" s="100"/>
      <c r="G160" s="80"/>
      <c r="H160" s="46"/>
      <c r="I160" s="270"/>
      <c r="J160" s="270"/>
      <c r="K160" s="251"/>
    </row>
    <row r="161" spans="1:12" ht="23.25" x14ac:dyDescent="0.5">
      <c r="A161" s="100"/>
      <c r="B161" s="46" t="s">
        <v>154</v>
      </c>
      <c r="C161" s="46"/>
      <c r="D161" s="46"/>
      <c r="E161" s="80"/>
      <c r="F161" s="100"/>
      <c r="G161" s="80"/>
      <c r="H161" s="46"/>
      <c r="I161" s="270"/>
      <c r="J161" s="270"/>
      <c r="K161" s="251"/>
    </row>
    <row r="162" spans="1:12" ht="23.25" x14ac:dyDescent="0.5">
      <c r="A162" s="100"/>
      <c r="B162" s="46" t="s">
        <v>150</v>
      </c>
      <c r="C162" s="46"/>
      <c r="D162" s="46"/>
      <c r="E162" s="80"/>
      <c r="F162" s="100"/>
      <c r="G162" s="80"/>
      <c r="H162" s="46"/>
      <c r="I162" s="270"/>
      <c r="J162" s="270"/>
      <c r="K162" s="251"/>
    </row>
    <row r="163" spans="1:12" ht="23.25" x14ac:dyDescent="0.5">
      <c r="A163" s="261" t="s">
        <v>214</v>
      </c>
      <c r="B163" s="45"/>
      <c r="C163" s="45"/>
      <c r="D163" s="45"/>
      <c r="E163" s="262"/>
      <c r="F163" s="100"/>
      <c r="G163" s="80"/>
      <c r="H163" s="80"/>
      <c r="I163" s="250"/>
      <c r="J163" s="270"/>
      <c r="K163" s="251"/>
    </row>
    <row r="164" spans="1:12" ht="23.25" x14ac:dyDescent="0.5">
      <c r="A164" s="100"/>
      <c r="B164" s="80" t="s">
        <v>137</v>
      </c>
      <c r="C164" s="80"/>
      <c r="D164" s="46"/>
      <c r="E164" s="80"/>
      <c r="F164" s="100"/>
      <c r="G164" s="80"/>
      <c r="H164" s="80"/>
      <c r="I164" s="270"/>
      <c r="J164" s="270"/>
      <c r="K164" s="251"/>
    </row>
    <row r="165" spans="1:12" ht="23.25" x14ac:dyDescent="0.5">
      <c r="A165" s="100"/>
      <c r="B165" s="46" t="s">
        <v>153</v>
      </c>
      <c r="C165" s="46"/>
      <c r="D165" s="46"/>
      <c r="E165" s="80"/>
      <c r="F165" s="100"/>
      <c r="G165" s="80"/>
      <c r="H165" s="46"/>
      <c r="I165" s="270"/>
      <c r="J165" s="270"/>
      <c r="K165" s="251"/>
    </row>
    <row r="166" spans="1:12" ht="23.25" x14ac:dyDescent="0.5">
      <c r="A166" s="100"/>
      <c r="B166" s="46" t="s">
        <v>154</v>
      </c>
      <c r="C166" s="46"/>
      <c r="D166" s="46"/>
      <c r="E166" s="80"/>
      <c r="F166" s="100"/>
      <c r="G166" s="80"/>
      <c r="H166" s="46"/>
      <c r="I166" s="270"/>
      <c r="J166" s="270"/>
      <c r="K166" s="251"/>
    </row>
    <row r="167" spans="1:12" ht="23.25" x14ac:dyDescent="0.5">
      <c r="A167" s="84"/>
      <c r="B167" s="86" t="s">
        <v>150</v>
      </c>
      <c r="C167" s="86"/>
      <c r="D167" s="86"/>
      <c r="E167" s="85"/>
      <c r="F167" s="84"/>
      <c r="G167" s="85"/>
      <c r="H167" s="86"/>
      <c r="I167" s="290"/>
      <c r="J167" s="290"/>
      <c r="K167" s="291"/>
    </row>
    <row r="168" spans="1:12" ht="23.25" x14ac:dyDescent="0.5">
      <c r="A168" s="80"/>
      <c r="B168" s="46"/>
      <c r="C168" s="46"/>
      <c r="D168" s="46"/>
      <c r="E168" s="80"/>
      <c r="F168" s="80"/>
      <c r="G168" s="80"/>
      <c r="H168" s="46"/>
      <c r="I168" s="270"/>
      <c r="J168" s="270"/>
      <c r="K168" s="270"/>
    </row>
    <row r="169" spans="1:12" s="101" customFormat="1" ht="23.25" x14ac:dyDescent="0.45">
      <c r="A169" s="460" t="s">
        <v>172</v>
      </c>
      <c r="B169" s="460"/>
      <c r="C169" s="460"/>
      <c r="D169" s="460"/>
      <c r="E169" s="460"/>
      <c r="F169" s="460"/>
      <c r="G169" s="460"/>
      <c r="H169" s="460"/>
      <c r="I169" s="460"/>
      <c r="J169" s="460"/>
      <c r="K169" s="460"/>
      <c r="L169" s="43"/>
    </row>
    <row r="170" spans="1:12" s="101" customFormat="1" ht="23.25" x14ac:dyDescent="0.45">
      <c r="A170" s="271" t="s">
        <v>50</v>
      </c>
      <c r="B170" s="271"/>
      <c r="C170" s="271"/>
      <c r="D170" s="271"/>
      <c r="E170" s="271"/>
      <c r="F170" s="271"/>
      <c r="G170" s="271"/>
      <c r="H170" s="271"/>
      <c r="I170" s="271"/>
      <c r="J170" s="271"/>
      <c r="K170" s="271"/>
    </row>
    <row r="171" spans="1:12" ht="42" customHeight="1" x14ac:dyDescent="0.45">
      <c r="A171" s="461" t="s">
        <v>173</v>
      </c>
      <c r="B171" s="462"/>
      <c r="C171" s="463" t="s">
        <v>51</v>
      </c>
      <c r="D171" s="464"/>
      <c r="E171" s="464"/>
      <c r="F171" s="465" t="s">
        <v>52</v>
      </c>
      <c r="G171" s="466"/>
      <c r="H171" s="466"/>
      <c r="I171" s="466"/>
      <c r="J171" s="465" t="s">
        <v>53</v>
      </c>
      <c r="K171" s="467"/>
      <c r="L171" s="101"/>
    </row>
    <row r="172" spans="1:12" ht="24" customHeight="1" x14ac:dyDescent="0.5">
      <c r="A172" s="444" t="s">
        <v>174</v>
      </c>
      <c r="B172" s="445"/>
      <c r="C172" s="446"/>
      <c r="D172" s="447"/>
      <c r="E172" s="447"/>
      <c r="F172" s="448"/>
      <c r="G172" s="449"/>
      <c r="H172" s="449"/>
      <c r="I172" s="449"/>
      <c r="J172" s="450"/>
      <c r="K172" s="451"/>
    </row>
    <row r="173" spans="1:12" ht="24" customHeight="1" x14ac:dyDescent="0.5">
      <c r="A173" s="452"/>
      <c r="B173" s="453"/>
      <c r="C173" s="454"/>
      <c r="D173" s="455"/>
      <c r="E173" s="455"/>
      <c r="F173" s="456"/>
      <c r="G173" s="457"/>
      <c r="H173" s="457"/>
      <c r="I173" s="457"/>
      <c r="J173" s="458"/>
      <c r="K173" s="459"/>
    </row>
    <row r="174" spans="1:12" ht="24" customHeight="1" x14ac:dyDescent="0.5">
      <c r="A174" s="452"/>
      <c r="B174" s="453"/>
      <c r="C174" s="454"/>
      <c r="D174" s="455"/>
      <c r="E174" s="455"/>
      <c r="F174" s="456"/>
      <c r="G174" s="457"/>
      <c r="H174" s="457"/>
      <c r="I174" s="457"/>
      <c r="J174" s="458"/>
      <c r="K174" s="459"/>
    </row>
    <row r="175" spans="1:12" ht="24" customHeight="1" x14ac:dyDescent="0.5">
      <c r="A175" s="452"/>
      <c r="B175" s="453"/>
      <c r="C175" s="454"/>
      <c r="D175" s="455"/>
      <c r="E175" s="455"/>
      <c r="F175" s="456"/>
      <c r="G175" s="457"/>
      <c r="H175" s="457"/>
      <c r="I175" s="457"/>
      <c r="J175" s="458"/>
      <c r="K175" s="459"/>
    </row>
    <row r="176" spans="1:12" ht="24" customHeight="1" x14ac:dyDescent="0.5">
      <c r="A176" s="452"/>
      <c r="B176" s="453"/>
      <c r="C176" s="454"/>
      <c r="D176" s="455"/>
      <c r="E176" s="455"/>
      <c r="F176" s="456"/>
      <c r="G176" s="457"/>
      <c r="H176" s="457"/>
      <c r="I176" s="457"/>
      <c r="J176" s="458"/>
      <c r="K176" s="459"/>
    </row>
    <row r="177" spans="1:11" ht="24" customHeight="1" x14ac:dyDescent="0.5">
      <c r="A177" s="452"/>
      <c r="B177" s="453"/>
      <c r="C177" s="454"/>
      <c r="D177" s="455"/>
      <c r="E177" s="455"/>
      <c r="F177" s="456"/>
      <c r="G177" s="457"/>
      <c r="H177" s="457"/>
      <c r="I177" s="457"/>
      <c r="J177" s="458"/>
      <c r="K177" s="459"/>
    </row>
    <row r="178" spans="1:11" ht="24" customHeight="1" x14ac:dyDescent="0.5">
      <c r="A178" s="452"/>
      <c r="B178" s="453"/>
      <c r="C178" s="454"/>
      <c r="D178" s="455"/>
      <c r="E178" s="455"/>
      <c r="F178" s="456"/>
      <c r="G178" s="457"/>
      <c r="H178" s="457"/>
      <c r="I178" s="457"/>
      <c r="J178" s="458"/>
      <c r="K178" s="459"/>
    </row>
    <row r="179" spans="1:11" ht="24" customHeight="1" x14ac:dyDescent="0.5">
      <c r="A179" s="452"/>
      <c r="B179" s="453"/>
      <c r="C179" s="454"/>
      <c r="D179" s="455"/>
      <c r="E179" s="455"/>
      <c r="F179" s="456"/>
      <c r="G179" s="457"/>
      <c r="H179" s="457"/>
      <c r="I179" s="457"/>
      <c r="J179" s="458"/>
      <c r="K179" s="459"/>
    </row>
    <row r="180" spans="1:11" ht="24" customHeight="1" x14ac:dyDescent="0.5">
      <c r="A180" s="452"/>
      <c r="B180" s="453"/>
      <c r="C180" s="454"/>
      <c r="D180" s="455"/>
      <c r="E180" s="455"/>
      <c r="F180" s="456"/>
      <c r="G180" s="457"/>
      <c r="H180" s="457"/>
      <c r="I180" s="457"/>
      <c r="J180" s="458"/>
      <c r="K180" s="459"/>
    </row>
    <row r="181" spans="1:11" ht="24" customHeight="1" x14ac:dyDescent="0.5">
      <c r="A181" s="452"/>
      <c r="B181" s="453"/>
      <c r="C181" s="454"/>
      <c r="D181" s="455"/>
      <c r="E181" s="455"/>
      <c r="F181" s="456"/>
      <c r="G181" s="457"/>
      <c r="H181" s="457"/>
      <c r="I181" s="457"/>
      <c r="J181" s="458"/>
      <c r="K181" s="459"/>
    </row>
    <row r="182" spans="1:11" ht="24" customHeight="1" x14ac:dyDescent="0.5">
      <c r="A182" s="452"/>
      <c r="B182" s="453"/>
      <c r="C182" s="454"/>
      <c r="D182" s="455"/>
      <c r="E182" s="455"/>
      <c r="F182" s="456"/>
      <c r="G182" s="457"/>
      <c r="H182" s="457"/>
      <c r="I182" s="457"/>
      <c r="J182" s="458"/>
      <c r="K182" s="459"/>
    </row>
    <row r="183" spans="1:11" ht="24" customHeight="1" x14ac:dyDescent="0.5">
      <c r="A183" s="452"/>
      <c r="B183" s="453"/>
      <c r="C183" s="454"/>
      <c r="D183" s="455"/>
      <c r="E183" s="455"/>
      <c r="F183" s="456"/>
      <c r="G183" s="457"/>
      <c r="H183" s="457"/>
      <c r="I183" s="457"/>
      <c r="J183" s="458"/>
      <c r="K183" s="459"/>
    </row>
    <row r="184" spans="1:11" ht="24" customHeight="1" x14ac:dyDescent="0.5">
      <c r="A184" s="452"/>
      <c r="B184" s="453"/>
      <c r="C184" s="454"/>
      <c r="D184" s="455"/>
      <c r="E184" s="455"/>
      <c r="F184" s="456"/>
      <c r="G184" s="457"/>
      <c r="H184" s="457"/>
      <c r="I184" s="457"/>
      <c r="J184" s="458"/>
      <c r="K184" s="459"/>
    </row>
    <row r="185" spans="1:11" ht="24" customHeight="1" x14ac:dyDescent="0.5">
      <c r="A185" s="452"/>
      <c r="B185" s="453"/>
      <c r="C185" s="454"/>
      <c r="D185" s="455"/>
      <c r="E185" s="455"/>
      <c r="F185" s="456"/>
      <c r="G185" s="457"/>
      <c r="H185" s="457"/>
      <c r="I185" s="457"/>
      <c r="J185" s="458"/>
      <c r="K185" s="459"/>
    </row>
    <row r="186" spans="1:11" ht="24" customHeight="1" x14ac:dyDescent="0.5">
      <c r="A186" s="452"/>
      <c r="B186" s="453"/>
      <c r="C186" s="454"/>
      <c r="D186" s="455"/>
      <c r="E186" s="455"/>
      <c r="F186" s="456"/>
      <c r="G186" s="457"/>
      <c r="H186" s="457"/>
      <c r="I186" s="457"/>
      <c r="J186" s="458"/>
      <c r="K186" s="459"/>
    </row>
    <row r="187" spans="1:11" ht="24" customHeight="1" x14ac:dyDescent="0.5">
      <c r="A187" s="468"/>
      <c r="B187" s="469"/>
      <c r="C187" s="470"/>
      <c r="D187" s="471"/>
      <c r="E187" s="471"/>
      <c r="F187" s="472"/>
      <c r="G187" s="473"/>
      <c r="H187" s="473"/>
      <c r="I187" s="473"/>
      <c r="J187" s="474"/>
      <c r="K187" s="475"/>
    </row>
    <row r="188" spans="1:11" x14ac:dyDescent="0.45">
      <c r="A188" s="261"/>
      <c r="B188" s="262"/>
      <c r="C188" s="262"/>
      <c r="D188" s="262"/>
      <c r="E188" s="262"/>
      <c r="F188" s="80"/>
      <c r="G188" s="254"/>
      <c r="H188" s="46"/>
      <c r="I188" s="46"/>
      <c r="J188" s="46"/>
      <c r="K188" s="83"/>
    </row>
    <row r="189" spans="1:11" x14ac:dyDescent="0.45">
      <c r="A189" s="261"/>
      <c r="B189" s="262"/>
      <c r="C189" s="262"/>
      <c r="D189" s="262"/>
      <c r="E189" s="262"/>
      <c r="F189" s="80"/>
      <c r="G189" s="254"/>
      <c r="H189" s="46"/>
      <c r="I189" s="46"/>
      <c r="J189" s="46"/>
      <c r="K189" s="83"/>
    </row>
    <row r="190" spans="1:11" x14ac:dyDescent="0.45">
      <c r="A190" s="261"/>
      <c r="B190" s="80" t="s">
        <v>138</v>
      </c>
      <c r="C190" s="80"/>
      <c r="D190" s="80"/>
      <c r="E190" s="80"/>
      <c r="F190" s="80"/>
      <c r="G190" s="80"/>
      <c r="H190" s="80" t="s">
        <v>165</v>
      </c>
      <c r="I190" s="80"/>
      <c r="J190" s="80"/>
      <c r="K190" s="81"/>
    </row>
    <row r="191" spans="1:11" x14ac:dyDescent="0.45">
      <c r="A191" s="261"/>
      <c r="B191" s="46" t="s">
        <v>140</v>
      </c>
      <c r="C191" s="46"/>
      <c r="D191" s="46"/>
      <c r="E191" s="46"/>
      <c r="F191" s="80"/>
      <c r="G191" s="80"/>
      <c r="H191" s="428" t="s">
        <v>141</v>
      </c>
      <c r="I191" s="428"/>
      <c r="J191" s="428"/>
      <c r="K191" s="83"/>
    </row>
    <row r="192" spans="1:11" x14ac:dyDescent="0.45">
      <c r="A192" s="261"/>
      <c r="B192" s="46" t="s">
        <v>139</v>
      </c>
      <c r="C192" s="46"/>
      <c r="D192" s="142"/>
      <c r="E192" s="46"/>
      <c r="F192" s="80"/>
      <c r="G192" s="80"/>
      <c r="H192" s="428" t="s">
        <v>142</v>
      </c>
      <c r="I192" s="428"/>
      <c r="J192" s="428"/>
      <c r="K192" s="83"/>
    </row>
    <row r="193" spans="1:11" x14ac:dyDescent="0.45">
      <c r="A193" s="84"/>
      <c r="B193" s="86" t="s">
        <v>150</v>
      </c>
      <c r="C193" s="86"/>
      <c r="D193" s="85"/>
      <c r="E193" s="85"/>
      <c r="F193" s="85"/>
      <c r="G193" s="85"/>
      <c r="H193" s="86" t="s">
        <v>150</v>
      </c>
      <c r="I193" s="85"/>
      <c r="J193" s="86"/>
      <c r="K193" s="87"/>
    </row>
  </sheetData>
  <mergeCells count="198">
    <mergeCell ref="A184:B184"/>
    <mergeCell ref="C184:E184"/>
    <mergeCell ref="F184:I184"/>
    <mergeCell ref="J184:K184"/>
    <mergeCell ref="A185:B185"/>
    <mergeCell ref="C185:E185"/>
    <mergeCell ref="F185:I185"/>
    <mergeCell ref="J185:K185"/>
    <mergeCell ref="A182:B182"/>
    <mergeCell ref="C182:E182"/>
    <mergeCell ref="F182:I182"/>
    <mergeCell ref="J182:K182"/>
    <mergeCell ref="A183:B183"/>
    <mergeCell ref="C183:E183"/>
    <mergeCell ref="F183:I183"/>
    <mergeCell ref="J183:K183"/>
    <mergeCell ref="H191:J191"/>
    <mergeCell ref="H192:J192"/>
    <mergeCell ref="A186:B186"/>
    <mergeCell ref="C186:E186"/>
    <mergeCell ref="F186:I186"/>
    <mergeCell ref="J186:K186"/>
    <mergeCell ref="A187:B187"/>
    <mergeCell ref="C187:E187"/>
    <mergeCell ref="F187:I187"/>
    <mergeCell ref="J187:K187"/>
    <mergeCell ref="A180:B180"/>
    <mergeCell ref="C180:E180"/>
    <mergeCell ref="F180:I180"/>
    <mergeCell ref="J180:K180"/>
    <mergeCell ref="A181:B181"/>
    <mergeCell ref="C181:E181"/>
    <mergeCell ref="F181:I181"/>
    <mergeCell ref="J181:K181"/>
    <mergeCell ref="A178:B178"/>
    <mergeCell ref="C178:E178"/>
    <mergeCell ref="F178:I178"/>
    <mergeCell ref="J178:K178"/>
    <mergeCell ref="A179:B179"/>
    <mergeCell ref="C179:E179"/>
    <mergeCell ref="F179:I179"/>
    <mergeCell ref="J179:K179"/>
    <mergeCell ref="A176:B176"/>
    <mergeCell ref="C176:E176"/>
    <mergeCell ref="F176:I176"/>
    <mergeCell ref="J176:K176"/>
    <mergeCell ref="A177:B177"/>
    <mergeCell ref="C177:E177"/>
    <mergeCell ref="F177:I177"/>
    <mergeCell ref="J177:K177"/>
    <mergeCell ref="A174:B174"/>
    <mergeCell ref="C174:E174"/>
    <mergeCell ref="F174:I174"/>
    <mergeCell ref="J174:K174"/>
    <mergeCell ref="A175:B175"/>
    <mergeCell ref="C175:E175"/>
    <mergeCell ref="F175:I175"/>
    <mergeCell ref="J175:K175"/>
    <mergeCell ref="A172:B172"/>
    <mergeCell ref="C172:E172"/>
    <mergeCell ref="F172:I172"/>
    <mergeCell ref="J172:K172"/>
    <mergeCell ref="A173:B173"/>
    <mergeCell ref="C173:E173"/>
    <mergeCell ref="F173:I173"/>
    <mergeCell ref="J173:K173"/>
    <mergeCell ref="A169:K169"/>
    <mergeCell ref="A171:B171"/>
    <mergeCell ref="C171:E171"/>
    <mergeCell ref="F171:I171"/>
    <mergeCell ref="J171:K171"/>
    <mergeCell ref="B130:C130"/>
    <mergeCell ref="H130:J130"/>
    <mergeCell ref="A133:B133"/>
    <mergeCell ref="B136:C136"/>
    <mergeCell ref="D106:E106"/>
    <mergeCell ref="F106:H106"/>
    <mergeCell ref="I106:K106"/>
    <mergeCell ref="A107:H107"/>
    <mergeCell ref="I107:K107"/>
    <mergeCell ref="A108:H108"/>
    <mergeCell ref="I108:K108"/>
    <mergeCell ref="A111:K111"/>
    <mergeCell ref="A109:H109"/>
    <mergeCell ref="I109:K109"/>
    <mergeCell ref="A112:K112"/>
    <mergeCell ref="A113:D113"/>
    <mergeCell ref="F113:K113"/>
    <mergeCell ref="A121:E121"/>
    <mergeCell ref="F121:K121"/>
    <mergeCell ref="A125:K125"/>
    <mergeCell ref="A126:D126"/>
    <mergeCell ref="F126:K126"/>
    <mergeCell ref="A104:C104"/>
    <mergeCell ref="D104:E104"/>
    <mergeCell ref="F104:H104"/>
    <mergeCell ref="I104:K104"/>
    <mergeCell ref="D105:E105"/>
    <mergeCell ref="F105:H105"/>
    <mergeCell ref="I105:K105"/>
    <mergeCell ref="D101:E101"/>
    <mergeCell ref="F101:H101"/>
    <mergeCell ref="I101:K101"/>
    <mergeCell ref="A102:H102"/>
    <mergeCell ref="I102:K102"/>
    <mergeCell ref="A103:H103"/>
    <mergeCell ref="I103:K103"/>
    <mergeCell ref="D98:E98"/>
    <mergeCell ref="F98:H98"/>
    <mergeCell ref="I98:K98"/>
    <mergeCell ref="D99:E99"/>
    <mergeCell ref="F99:H99"/>
    <mergeCell ref="I99:K99"/>
    <mergeCell ref="D100:E100"/>
    <mergeCell ref="F100:H100"/>
    <mergeCell ref="D96:E96"/>
    <mergeCell ref="F96:H96"/>
    <mergeCell ref="I96:K96"/>
    <mergeCell ref="D97:E97"/>
    <mergeCell ref="F97:H97"/>
    <mergeCell ref="I97:K97"/>
    <mergeCell ref="I100:K100"/>
    <mergeCell ref="A92:H92"/>
    <mergeCell ref="I92:K92"/>
    <mergeCell ref="A93:H93"/>
    <mergeCell ref="I93:K93"/>
    <mergeCell ref="A94:C95"/>
    <mergeCell ref="D94:E95"/>
    <mergeCell ref="F94:H95"/>
    <mergeCell ref="I94:K95"/>
    <mergeCell ref="A90:C90"/>
    <mergeCell ref="D90:E90"/>
    <mergeCell ref="F90:H90"/>
    <mergeCell ref="I90:K90"/>
    <mergeCell ref="A91:C91"/>
    <mergeCell ref="D91:E91"/>
    <mergeCell ref="F91:H91"/>
    <mergeCell ref="I91:K91"/>
    <mergeCell ref="A88:C88"/>
    <mergeCell ref="D88:E88"/>
    <mergeCell ref="F88:H88"/>
    <mergeCell ref="I88:K88"/>
    <mergeCell ref="A89:C89"/>
    <mergeCell ref="D89:E89"/>
    <mergeCell ref="F89:H89"/>
    <mergeCell ref="I89:K89"/>
    <mergeCell ref="A85:C86"/>
    <mergeCell ref="D85:E86"/>
    <mergeCell ref="F85:H86"/>
    <mergeCell ref="I85:K86"/>
    <mergeCell ref="A87:C87"/>
    <mergeCell ref="D87:E87"/>
    <mergeCell ref="F87:H87"/>
    <mergeCell ref="I87:K87"/>
    <mergeCell ref="A77:J77"/>
    <mergeCell ref="A52:B53"/>
    <mergeCell ref="C52:C53"/>
    <mergeCell ref="D52:D53"/>
    <mergeCell ref="E52:I52"/>
    <mergeCell ref="J52:J53"/>
    <mergeCell ref="K52:K53"/>
    <mergeCell ref="E32:I32"/>
    <mergeCell ref="D33:D34"/>
    <mergeCell ref="E33:I34"/>
    <mergeCell ref="E35:I35"/>
    <mergeCell ref="E56:I56"/>
    <mergeCell ref="E57:I57"/>
    <mergeCell ref="A29:B29"/>
    <mergeCell ref="D29:D30"/>
    <mergeCell ref="E29:I30"/>
    <mergeCell ref="A30:B30"/>
    <mergeCell ref="E31:I31"/>
    <mergeCell ref="E27:I27"/>
    <mergeCell ref="A21:B22"/>
    <mergeCell ref="C21:C22"/>
    <mergeCell ref="D21:D22"/>
    <mergeCell ref="E21:I21"/>
    <mergeCell ref="A1:K1"/>
    <mergeCell ref="A2:K2"/>
    <mergeCell ref="A11:B11"/>
    <mergeCell ref="C11:H11"/>
    <mergeCell ref="I11:K11"/>
    <mergeCell ref="C12:H12"/>
    <mergeCell ref="I12:K12"/>
    <mergeCell ref="J21:J22"/>
    <mergeCell ref="K21:K22"/>
    <mergeCell ref="C16:H16"/>
    <mergeCell ref="I16:K16"/>
    <mergeCell ref="C17:H17"/>
    <mergeCell ref="I17:K17"/>
    <mergeCell ref="C18:H18"/>
    <mergeCell ref="I18:K18"/>
    <mergeCell ref="C13:H13"/>
    <mergeCell ref="I13:K13"/>
    <mergeCell ref="C14:H14"/>
    <mergeCell ref="I14:K14"/>
    <mergeCell ref="C15:H15"/>
    <mergeCell ref="I15:K15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18" max="16383" man="1"/>
    <brk id="82" max="16383" man="1"/>
    <brk id="110" max="16383" man="1"/>
    <brk id="1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แบบประเมินสายบริหาร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2909-09-09T02:33:45Z</cp:lastPrinted>
  <dcterms:created xsi:type="dcterms:W3CDTF">2017-08-24T03:15:38Z</dcterms:created>
  <dcterms:modified xsi:type="dcterms:W3CDTF">2018-06-16T07:29:50Z</dcterms:modified>
</cp:coreProperties>
</file>